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927"/>
  <workbookPr defaultThemeVersion="124226"/>
  <mc:AlternateContent xmlns:mc="http://schemas.openxmlformats.org/markup-compatibility/2006">
    <mc:Choice Requires="x15">
      <x15ac:absPath xmlns:x15ac="http://schemas.microsoft.com/office/spreadsheetml/2010/11/ac" url="Z:\2017-018 Občina Komen JN Štanjelski grad - izgraditev palacija\"/>
    </mc:Choice>
  </mc:AlternateContent>
  <bookViews>
    <workbookView xWindow="240" yWindow="390" windowWidth="15480" windowHeight="11640"/>
  </bookViews>
  <sheets>
    <sheet name="obr. 14_1 Predračun za 1. sklop" sheetId="2" r:id="rId1"/>
    <sheet name="obr. 14_2 Predračun za 2. sklop" sheetId="3" r:id="rId2"/>
  </sheets>
  <calcPr calcId="162913"/>
</workbook>
</file>

<file path=xl/calcChain.xml><?xml version="1.0" encoding="utf-8"?>
<calcChain xmlns="http://schemas.openxmlformats.org/spreadsheetml/2006/main">
  <c r="E70" i="3" l="1"/>
  <c r="E69" i="3"/>
  <c r="E68" i="3"/>
  <c r="F67" i="3"/>
  <c r="E66" i="3"/>
  <c r="E65" i="3"/>
  <c r="E64" i="3"/>
  <c r="E63" i="3"/>
  <c r="E62" i="3"/>
  <c r="F56" i="3"/>
  <c r="F50" i="3"/>
  <c r="F49" i="3"/>
  <c r="F51" i="3"/>
  <c r="F52" i="3"/>
  <c r="F53" i="3"/>
  <c r="F54" i="3"/>
  <c r="F55" i="3"/>
  <c r="E108" i="2"/>
  <c r="E107" i="2"/>
  <c r="E106" i="2"/>
  <c r="F105" i="2"/>
  <c r="E104" i="2"/>
  <c r="E103" i="2"/>
  <c r="E102" i="2"/>
  <c r="E101" i="2"/>
  <c r="E100" i="2"/>
  <c r="E99" i="2"/>
  <c r="E98" i="2"/>
  <c r="F92" i="2"/>
  <c r="F77" i="2"/>
  <c r="F74" i="2"/>
  <c r="F73" i="2"/>
  <c r="F66" i="2"/>
  <c r="F49" i="2"/>
  <c r="F78" i="2"/>
  <c r="F79" i="2"/>
  <c r="F80" i="2"/>
  <c r="F81" i="2"/>
  <c r="F82" i="2"/>
  <c r="F83" i="2"/>
  <c r="F84" i="2"/>
  <c r="F85" i="2"/>
  <c r="F86" i="2"/>
  <c r="F87" i="2"/>
  <c r="F88" i="2"/>
  <c r="F89" i="2"/>
  <c r="F90" i="2"/>
  <c r="F91" i="2"/>
  <c r="F51" i="2"/>
  <c r="F52" i="2"/>
  <c r="F53" i="2"/>
  <c r="F54" i="2"/>
  <c r="F55" i="2"/>
  <c r="F56" i="2"/>
  <c r="F57" i="2"/>
  <c r="F58" i="2"/>
  <c r="F59" i="2"/>
  <c r="F60" i="2"/>
  <c r="F61" i="2"/>
  <c r="F62" i="2"/>
  <c r="F63" i="2"/>
  <c r="F64" i="2"/>
  <c r="F65" i="2"/>
  <c r="F50" i="2"/>
</calcChain>
</file>

<file path=xl/sharedStrings.xml><?xml version="1.0" encoding="utf-8"?>
<sst xmlns="http://schemas.openxmlformats.org/spreadsheetml/2006/main" count="322" uniqueCount="139">
  <si>
    <t>1.</t>
  </si>
  <si>
    <t>2.</t>
  </si>
  <si>
    <t>3.</t>
  </si>
  <si>
    <t>4.</t>
  </si>
  <si>
    <t>zap.</t>
  </si>
  <si>
    <t>vrsta in opis del</t>
  </si>
  <si>
    <t>količina</t>
  </si>
  <si>
    <t>EnM</t>
  </si>
  <si>
    <t>št.</t>
  </si>
  <si>
    <t>cena / EnM v EUR</t>
  </si>
  <si>
    <t>SKUPAJ cena za količino v EUR</t>
  </si>
  <si>
    <t>Ponudnik:</t>
  </si>
  <si>
    <t>naziv:</t>
  </si>
  <si>
    <t>naslov:</t>
  </si>
  <si>
    <t>transakcisjki račun:</t>
  </si>
  <si>
    <t xml:space="preserve">Naročnik: </t>
  </si>
  <si>
    <t>ID za DDV:</t>
  </si>
  <si>
    <t>5 (4x2)</t>
  </si>
  <si>
    <t>vrednost v EUR</t>
  </si>
  <si>
    <t>kos</t>
  </si>
  <si>
    <t>kraj: ________________________</t>
  </si>
  <si>
    <t>datum: ______________________</t>
  </si>
  <si>
    <t>opis</t>
  </si>
  <si>
    <t>m2</t>
  </si>
  <si>
    <t>A.</t>
  </si>
  <si>
    <t>B.</t>
  </si>
  <si>
    <t>SKUPNA REKAPITULACIJA</t>
  </si>
  <si>
    <t>SKUPAJ VREDNOST BREZ DDV (z upoštevanjem popusta)</t>
  </si>
  <si>
    <t>Podpis odogovorne osebe za podpis ponudbe:</t>
  </si>
  <si>
    <t>SKUPAJ VREDNOST PONUDBE Z DDV</t>
  </si>
  <si>
    <t>DDV 22%</t>
  </si>
  <si>
    <t>SKUPAJ VREDNOST PONUDBE BREZ DDV</t>
  </si>
  <si>
    <t>5.</t>
  </si>
  <si>
    <t>6.</t>
  </si>
  <si>
    <t>7.</t>
  </si>
  <si>
    <t>m3</t>
  </si>
  <si>
    <t>8.</t>
  </si>
  <si>
    <t>9.</t>
  </si>
  <si>
    <t>10.</t>
  </si>
  <si>
    <t>11.</t>
  </si>
  <si>
    <t>12.</t>
  </si>
  <si>
    <t>C.</t>
  </si>
  <si>
    <t>13.</t>
  </si>
  <si>
    <t>14.</t>
  </si>
  <si>
    <t>15.</t>
  </si>
  <si>
    <t>16.</t>
  </si>
  <si>
    <t>17.</t>
  </si>
  <si>
    <t>m1</t>
  </si>
  <si>
    <t>POPUST - % / EUR</t>
  </si>
  <si>
    <t>*</t>
  </si>
  <si>
    <t>kg</t>
  </si>
  <si>
    <t>Č.</t>
  </si>
  <si>
    <r>
      <t xml:space="preserve">naziv:  </t>
    </r>
    <r>
      <rPr>
        <b/>
        <sz val="8"/>
        <color indexed="8"/>
        <rFont val="Tahoma"/>
        <family val="2"/>
        <charset val="238"/>
      </rPr>
      <t>OBČINA KOMEN</t>
    </r>
  </si>
  <si>
    <t>Komen 86, 6223 Komen</t>
  </si>
  <si>
    <t>transakcijski račun: SI56 0124 9010 0006 231</t>
  </si>
  <si>
    <t>SI98324390</t>
  </si>
  <si>
    <t>GRAD ŠTANJEL - REKONSTRUKCIJA IN DOGRADITEV ŠTANJESLKEGA GRAJSKEGA KOMPLEKSA VKLJUČNO Z VINSKO KLETJO - 1. faza (OBNOVA SPODNJEGA PALACIJA)</t>
  </si>
  <si>
    <t>Ponudnik je dolžan dela izvesti skladno z navodili in zahtevami ZVKD. V primeru morebitnih izkopov je potrebno predhodno obvestiti pristojnega arheologa ZVKDS.</t>
  </si>
  <si>
    <t>SPLOŠNA NAVODILA IN OPOZORILA</t>
  </si>
  <si>
    <t>Izvajalec mora pred začetkom in izvajanjem posameznnih del opraviti pregled projekta za izvedbo (kontrola dimenzij,..) in opozoriti investitorja, projektanta in revidenta ter nadzornika na morebitne ugotovljene pomanjkljivosti in zahtevati njihovo odpravo (84. člen ZGO-1).</t>
  </si>
  <si>
    <t>Izvajalec je dolžan kontrolirati in dopolniti popise in količine s projektom in ni upravičen do dodatnih del, razen v primeru naročila s strani naročnika.</t>
  </si>
  <si>
    <t>Pri izračunu ponudbene vrednosti morajo ponudniki upoštevati vse elemente, ki vplivajo na izračun cene: stroški dela, režijski stroški, morebitne nadure, amortizacijo, plačilo podizvajalcem, vsa dela, ki so razpisana, stroške vse potrebne tehnične opreme, orodja, strojev, naprav, vozil, material, opremo, morebitne škode, stroške odvoza in deponiranja gradbenih in ostalih odpadkov na urejeno deponijo z ustreznimi dovoljenji, ostale stroške povezane z izvedbo javnega naročila (kot so npr. potrdila, meritve, poročila in vso ostalo dokumentacijo, potrebno in jo zahteva naročnik), davek na dodano vrednost in vse ostale elemente, ki so razvidni iz tehničnih specifikacij in popisa del, ki vplivajo na izračun ponudbene vrednosti.</t>
  </si>
  <si>
    <t>V enotnih cenah posameznih postavk morajo biti vključena tudi naslednja pripravljalna in ostala dela:</t>
  </si>
  <si>
    <t>priprava in postavitev gradbiščne table, ob upoštevanju pravilnika o gradbiščih</t>
  </si>
  <si>
    <t>ureditev in organizacija gradbišča in izvajanje skupnih ukrepov za zagotavljanje varnosti in zdravja pri delu (izdelava varnostnega načrta za gradbišče, imenovanje koordinatorja)</t>
  </si>
  <si>
    <t>ureditev dostopnih poti in zavarovanje gradbišča z ograjo, poleg tega na grajskem dvorišču postavitev zaščitnega odra, ki bo omogočal obiskovalcem varen dostop v viteško dvorano štanjelskega gradu</t>
  </si>
  <si>
    <t>postavitev kontejnerjev in skladišč</t>
  </si>
  <si>
    <t>naprava podlage za postavitev dvigal</t>
  </si>
  <si>
    <t>postavitev dvigal</t>
  </si>
  <si>
    <t>postavitev montažnih sanitarij</t>
  </si>
  <si>
    <t>izvedba začasnih instalacijskih priklopov za gradbiščne potrebe (elektrika, voda, telefon)</t>
  </si>
  <si>
    <t>namestitev zaščitnih naprav (gasilni aparati, event. hidrant)</t>
  </si>
  <si>
    <t>pripravljalna dela, ki niso navedena v ponudbenem predračunu</t>
  </si>
  <si>
    <t>dnevno čiščenje gradbišča</t>
  </si>
  <si>
    <t>potrebno zavarovanje križanj obstoječih komunalnih vodov</t>
  </si>
  <si>
    <t>začasne deponije in stalne deponije ter pripadajoče transporte, takse in stroške deponiranja</t>
  </si>
  <si>
    <t>potrebno zavarovanje gradbišča po varnostnem načrtu</t>
  </si>
  <si>
    <t>vsakodnevne koordinacije med naročnikom, izvajalci, podizvajalci in soglasodajalci</t>
  </si>
  <si>
    <t>pridobitev prostora za trajno deponiranje materiala, vključno z vsemi pristojbinami</t>
  </si>
  <si>
    <t>drugi stroški povezani z investicijo, ki je predmet javnega naročila</t>
  </si>
  <si>
    <t>Posebno opozorilo: ob sobotah lahko gradbena dela potekajo le po predhodnem soglasju naročnika.</t>
  </si>
  <si>
    <t>FASADNI OVOJ</t>
  </si>
  <si>
    <t>Popis gradbeno obrtniških del</t>
  </si>
  <si>
    <t>SKUPAJ VREDNOST A. FASADNI OVOJ</t>
  </si>
  <si>
    <t xml:space="preserve">Kompletna dobava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</si>
  <si>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Doplačilo za napenjanje zaščitne ponjave po fasadnem odru: ponjava služi varnostnemu namenu za protiprašno zaščito, preprečuje padanje predmetov in omogoča nemoten potek dela izvajalcem</t>
  </si>
  <si>
    <t xml:space="preserve">Kompletna izvedba odstranitev starega obstoječega ometa, z iznosi, prenosi in nalaganjem ruševin na prevozno sredstvo in odvoz na stalno deponijo. V ceni upoštevati plačilo komunalne deponije! </t>
  </si>
  <si>
    <t xml:space="preserve">Kompletna izvedba ometa po navodilih ZVKDS - fugiranje med kamni, skupaj z vsemi pomožnimi, pripravljalnimi in zaključnimi deli in odri ter vsemi potrebnimi horizontalnimi in vertikalnimi transporti. </t>
  </si>
  <si>
    <t>Kompletna izvedba apnenega fasadnega ometa po navodilih ZVKDS,  skupaj z vsemi pomožnimi, pripravljalnimi in zaključnimi deli in odri ter vsemi potrebnimi horizontalnimi in vertikalnimi transporti.</t>
  </si>
  <si>
    <t xml:space="preserve">Kompletna izvedba zidarska obdelava (poškodovanih) okenskih špalet; grobi omet se izvede s podaljšano cementno malto 1:3:9 s predhodnim obrizgom, fini  apneni omet 1:3, armirano z armaturno mrežico 145 g/m2, z vsemi potrebnimi odri in transporti ter z vsemi potrebnimi pomožnimi deli. </t>
  </si>
  <si>
    <t>Kompletna  izvedba demontaže in odstranitve oken, skupaj z okvirji, z uporabo ustreznih delovnih odrov, z iznosi, prenosi in nalaganjem ruševin na prevozno sredstvo in odvoz na stalno deponijo. V ceni upoštevati plačilo komunalne deponije!</t>
  </si>
  <si>
    <t xml:space="preserve">Kompletna dobava in montaža steklene površine, skupaj z vsemi pomožnimi, pripravljalnimi in zaključnimi deli in odri ter vsemi potrebnimi horizontalnimi in vertikalnimi transporti. </t>
  </si>
  <si>
    <t xml:space="preserve">Kompletna dobava in montaža novih oken, zasteklitev okenskih odprtin in niš, leseni okvirji, troslojna okna, s poličkami; skupaj z vsemi pomožnimi, pripravljalnimi in zaključnimi deli in odri ter vsemi potrebnimi horizontalnimi in vertikalnimi transporti. </t>
  </si>
  <si>
    <t xml:space="preserve">Kompletna dobava in montaža oz. zasteklitev line, montaža jeklenega okvirja in vgradnja termopan stekla; skupaj z vsemi pomožnimi, pripravljalnimi in zaključnimi deli in odri ter vsemi potrebnimi horizontalnimi in vertikalnimi transporti. </t>
  </si>
  <si>
    <t>Kompletna izdelava, dobava in vgradnja zunanjih vrat, skladno s smernicami ZVKD, skupaj s podboji, nasadili, kljuko in ključavnico.</t>
  </si>
  <si>
    <r>
      <t>Kompletna izvedba (restavriranje)</t>
    </r>
    <r>
      <rPr>
        <i/>
        <sz val="7"/>
        <rFont val="Tahoma"/>
        <family val="2"/>
        <charset val="238"/>
      </rPr>
      <t xml:space="preserve"> obstoječih</t>
    </r>
    <r>
      <rPr>
        <sz val="7"/>
        <rFont val="Tahoma"/>
        <family val="2"/>
        <charset val="238"/>
      </rPr>
      <t xml:space="preserve"> kamnitih okenskih in vratnih ert; skupaj z vsemi pomožnimi, pripravljalnimi in zaključnimi deli in odri ter vsemi potrebnimi horizontalnimi in vertikalnimi transporti. </t>
    </r>
  </si>
  <si>
    <r>
      <t xml:space="preserve">Kompletna dobava in vgradnja </t>
    </r>
    <r>
      <rPr>
        <i/>
        <sz val="7"/>
        <rFont val="Tahoma"/>
        <family val="2"/>
        <charset val="238"/>
      </rPr>
      <t>novih</t>
    </r>
    <r>
      <rPr>
        <sz val="7"/>
        <rFont val="Tahoma"/>
        <family val="2"/>
        <charset val="238"/>
      </rPr>
      <t xml:space="preserve"> kamnitih okenskih in vratnih ert; skupaj z vsemi pomožnimi, pripravljalnimi in zaključnimi deli in odri ter vsemi potrebnimi horizontalnimi in vertikalnimi transporti. </t>
    </r>
  </si>
  <si>
    <r>
      <t xml:space="preserve">Kompletna izvedba (restavriranje) </t>
    </r>
    <r>
      <rPr>
        <i/>
        <sz val="7"/>
        <rFont val="Tahoma"/>
        <family val="2"/>
        <charset val="238"/>
      </rPr>
      <t>obstoječih</t>
    </r>
    <r>
      <rPr>
        <sz val="7"/>
        <rFont val="Tahoma"/>
        <family val="2"/>
        <charset val="238"/>
      </rPr>
      <t xml:space="preserve"> kamnitih okenskih in vratnih ert - erta nad obstoječo ravno erto, skupaj z vsemi pomožnimi, pripravljalnimi in zaključnimi deli in odri ter vsemi potrebnimi horizontalnimi in vertikalnimi transporti. </t>
    </r>
  </si>
  <si>
    <r>
      <t xml:space="preserve">Kompletna dobava in vgradnja </t>
    </r>
    <r>
      <rPr>
        <i/>
        <sz val="7"/>
        <rFont val="Tahoma"/>
        <family val="2"/>
        <charset val="238"/>
      </rPr>
      <t>novih</t>
    </r>
    <r>
      <rPr>
        <sz val="7"/>
        <rFont val="Tahoma"/>
        <family val="2"/>
        <charset val="238"/>
      </rPr>
      <t xml:space="preserve"> kamnitih okenskih in vratnih ert - erta nad novo ravno erto, skupaj z vsemi pomožnimi, pripravljalnimi in zaključnimi deli in odri ter vsemi potrebnimi horizontalnimi in vertikalnimi transporti. </t>
    </r>
  </si>
  <si>
    <t>Nabava, dobava in zidanje zunanjih sten do strehe, z uporabo votle modularne opeke in podaljšane malte 1:2:6.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</si>
  <si>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Nabava, dobava in zidanje parapeta pod stekleno površino, z uporabo votle modularne opeke in podaljšane malte 1:2:6.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</si>
  <si>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STREHA</t>
  </si>
  <si>
    <t>SKUPAJ VREDNOST B. STREHA</t>
  </si>
  <si>
    <t xml:space="preserve">Kompletna izvedba odstranitev dela strešne konstrukcije in kritine, na obstoječem delu strehe objekta kateri ni predmet obdelave, z iznosi, prenosi in nalaganjem ruševin na prevozno sredstvo in odvoz na stalno deponijo. V ceni upoštevati plačilo komunalne deponije! </t>
  </si>
  <si>
    <r>
      <t xml:space="preserve">Kompletna izdelava, dobava in montaža </t>
    </r>
    <r>
      <rPr>
        <u/>
        <sz val="7"/>
        <rFont val="Tahoma"/>
        <family val="2"/>
        <charset val="238"/>
      </rPr>
      <t>jeklene konstrukcije</t>
    </r>
    <r>
      <rPr>
        <sz val="7"/>
        <rFont val="Tahoma"/>
        <family val="2"/>
        <charset val="238"/>
      </rPr>
      <t xml:space="preserve"> - jekleni profil, z vsem potrebnim spojnim in pritrdilnim materialom. Vsi jekleni elementi osnovno protikorozijsko zaščiteni. Obračun po kg vgrajenega materiala.  Vključno z vsemi pomožnimi, pripravljalnimi in zaključnimi deli ter  vsemi  potrebnimi horizontalnimi in vertikalnimi transporti. V ceni upoštevati morebitno uporabo avtodvigala!</t>
    </r>
  </si>
  <si>
    <t>Vsa jeklena konstrukcija bo vroče cinkana in prašno barvana!</t>
  </si>
  <si>
    <t>Izbrani izvajalec pripravi delavniške načrte iz katerih bo razvidna točna količina (kg) jeklene konstrukcije.</t>
  </si>
  <si>
    <t>Kompletna dobava, izdelava, transport in montaža lesene strešne konstrukcije poševne strehe, vključno s pritrdilnim in veznim materialom. Izdelava in montaža po tlorisu in prereza ter statičnem izračunu. 
 - poraba lesa do 0,06 m3/m2
V ceni upoštevati: zaključek špirovci profilirani, v kapnih legah izvedba dveh špirovcev skupaj.</t>
  </si>
  <si>
    <t>Dobava in montaža lesenega kosmatega opaža debeline 24 mm na špirovce ostrešja. Opaž zaščiten proti insektom.</t>
  </si>
  <si>
    <t xml:space="preserve">Dobava in polaganje rezervne kritine - visokodifuzijske folije. Polaganje na lesen opaž. Folijo položiti v skladu z navodili proizvajalca, komplet zvsemi pomožnimi deli in prenosi. </t>
  </si>
  <si>
    <t>Dobava in montaža letev poševne strešne konstrukcije za pokrivanje z opečno strešno kritino (gladki korci). Letvanje z letvami 4/5 cm na razmaku 30,5-33,5 cm. Letvanje izvesti v skladu z navodili proizvajalca, komplet z vsemi pomožnimi deli in prenosi.</t>
  </si>
  <si>
    <t>Dobava in montaža letev vzdolžno na špirovce poševne strehe za izvedbo zračnega sloja. Minimalna višina letev - zračnega sloja je 5 cm. Letvanje z letvami - morali 5/8cm. Komplet z vsemi pomožnimi deli in prenosi.</t>
  </si>
  <si>
    <t>Dobava in montaža veternih desk širine max 20 cm.</t>
  </si>
  <si>
    <t xml:space="preserve">Dobava in pokrivanje strešine s strešno kritino - opečna (gladki korci), pokriti v skladu z navodili proizvajalca. Komplet z vsemi pomožnimi deli in prenosi. </t>
  </si>
  <si>
    <t>Dobava in montaža opečnih zračnikov model za zračenje strehe. Zračniki se montirajo med dve kontra-vzdolžnimi letvi, špirovca ali po navodilih proizvajalca kritine. Zračniki v enaki barvi kot je kritina.</t>
  </si>
  <si>
    <t>Dobava in pokrivanje slemen z opečnimi slemenjaki. Pokrivanje se izvaja suhomontažno z uporabo tipskih aeroslemenskih in aerogrebenskih elementov, ki omogočajo zadostno zračenje strehe. Slemenjaki se pritrjujejo na slemensko ali grebensko letev s sponko za pritrditev slemenjaka. V postavki je zajeti tudi dobavo in montažo tipskih začetnih grebenskih slemenjakov, zaključnih opečnih ploščic za slemenjake, aeroslemenskih elementov ter slemenskih letev za nosilni podstavek slemenjakov. Vse v enaki barvi kot je kritina.</t>
  </si>
  <si>
    <t>Dobava in montaža bakrene obrobe na zatrepni fasadi maksimalne višine 12 cm.</t>
  </si>
  <si>
    <t>Kompletna izdelava, dobava in montaža žleba, polkrožne oblike, z  vsemi preddeli, pritrjevanjem kljuk in ostalimi pomožnimi deli. 
Pločevina: baker</t>
  </si>
  <si>
    <t>Kompletna izdelava, dobava in montaža vertikalnih odtočnih cevi okrogle oblike premera 11 cm z vsemi preddeli, objemkami, pritrjevanjem kljuk z izvedbo priključka na odtočno cev in peskolov in ostalimi pomožnimi deli. 
Pločevina: baker</t>
  </si>
  <si>
    <t>Dobava in montaža kotličkov.
Pločevina: baker</t>
  </si>
  <si>
    <t>Kompletna izdelava, dobava in montaža odkapne pločevine v kapni liniji (pod sekundarno kritino). Odkapna pločevina r.š. 15cm. 
Pločevina: baker</t>
  </si>
  <si>
    <t>Kompletna izdelava, dobava in montaža pločevine za usmerjanje vode v žleb. Pločevina r.š. 30cm v kapni liniji se montira pod kritino. 
Pločevina: baker</t>
  </si>
  <si>
    <t>1. SKLOP: REKONSTRUKCIJA IN DOGRADITEV (FASADNI OVOJ IN STREHA) NEOBNOVLJENEGA DELA SPODNJEGA PALACIJA</t>
  </si>
  <si>
    <t>Skupaj vrednost A. + B.</t>
  </si>
  <si>
    <t>NEPREDVIDENA DELA - 10% od Skupaj vrednost A. + B.</t>
  </si>
  <si>
    <t>Skupaj vrednost A. + B. + C.</t>
  </si>
  <si>
    <t>PROJEKT IZVEDENIH DEL - 3% od Skupaj vrednost A. + B. + C.</t>
  </si>
  <si>
    <t>Predračun velja do vključno 4 mesece od datuma za prejem ponudb.</t>
  </si>
  <si>
    <t>PREDRAČUN ZA 1. SKLOP: REKONSTRUKCIJA IN DOGRADITEV (FASADNI OVOJ IN STREHA) NEOBNOVLJENEGA DELA SPODNJEGA PALACIJA</t>
  </si>
  <si>
    <t>Opozorilo: cene se obvezno računajo in vpisujejo na dve decimalni mesti</t>
  </si>
  <si>
    <t>PREDRAČUN ZA 2. SKLOP: SANACIJA ZAHODNE IN JUŽNE (ČELNE) FASADE OBNOVLJENEGA DELA SPODNJEGA PALACIJA</t>
  </si>
  <si>
    <t>Pred izdelavo ponudbe je obvezen (priporočljiv) ogled lokacije objekta in projektne dokumentacije. Ne glede na to ali si ponudnik ogleda lokacijo objekta in projektne dokumentacije, se šteje, da je z oddajo ponudbe seznanjen z lokacijo objekta in projektno dokumentacijo. Izvajalec je dolžan pri sestavi ponudbe upoštevati grafične in tekstualne dele projekta (PZI). V primeru tiskarskh napak in neskladij v projektu je dolžan na to opozoriti projektanta pred oddajo ponudbe.</t>
  </si>
  <si>
    <t>namestitev omaric za nudenje prve pomoči, fizično in tehnično varovanje</t>
  </si>
  <si>
    <t>OBNOVA FASADE</t>
  </si>
  <si>
    <t>SKUPAJ VREDNOST A. OBNOVA FASADE</t>
  </si>
  <si>
    <r>
      <t xml:space="preserve">Kompletna dobava in vgradnja </t>
    </r>
    <r>
      <rPr>
        <i/>
        <sz val="7"/>
        <rFont val="Tahoma"/>
        <family val="2"/>
        <charset val="238"/>
      </rPr>
      <t>novega kamnitega vložka med ometano fasadi in nemometanim spodnjim delom fasade po obstoječem vzorcu</t>
    </r>
    <r>
      <rPr>
        <sz val="7"/>
        <rFont val="Tahoma"/>
        <family val="2"/>
        <charset val="238"/>
      </rPr>
      <t xml:space="preserve">; skupaj z vsemi pomožnimi, pripravljalnimi in zaključnimi deli in odri ter vsemi potrebnimi horizontalnimi in vertikalnimi transporti. </t>
    </r>
  </si>
  <si>
    <t>ZA 2. SKLOP: SANACIJA ZAHODNE IN JUŽNE (ČELNE) FASADE OBNOVLJENEGA DELA SPODNJEGA PALACIJA</t>
  </si>
  <si>
    <t>NEPREDVIDENA DELA - 10% od A. Obnova fasade</t>
  </si>
  <si>
    <t>PROJEKT IZVEDENIH DEL - 3% od Skupaj vrednost A. +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</si>
</sst>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S_I_T_-;\-* #,##0.00\ _S_I_T_-;_-* &quot;-&quot;??\ _S_I_T_-;_-@_-"/>
    <numFmt numFmtId="165" formatCode="_(* #,##0.00_);_(* \(#,##0.00\);_(* &quot;-&quot;??_);_(@_)"/>
    <numFmt numFmtId="166" formatCode="_-* #,##0\ _S_I_T_-;\-* #,##0\ _S_I_T_-;_-* &quot;-&quot;??\ _S_I_T_-;_-@_-"/>
    <numFmt numFmtId="167" formatCode="_-* #,##0.00\ _E_U_R_-;\-* #,##0.00\ _E_U_R_-;_-* &quot;-&quot;??\ _E_U_R_-;_-@_-"/>
  </numFmts>
  <fonts count="26">
    <font>
      <sz val="9"/>
      <name val="Tahoma"/>
      <charset val="238"/>
    </font>
    <font>
      <b/>
      <sz val="12"/>
      <color indexed="8"/>
      <name val="SSPalatino"/>
      <charset val="238"/>
    </font>
    <font>
      <sz val="10"/>
      <name val="Arial CE"/>
      <charset val="238"/>
    </font>
    <font>
      <sz val="8"/>
      <color indexed="8"/>
      <name val="Tahoma"/>
      <family val="2"/>
    </font>
    <font>
      <b/>
      <sz val="8"/>
      <color indexed="8"/>
      <name val="Tahoma"/>
      <family val="2"/>
    </font>
    <font>
      <b/>
      <sz val="8"/>
      <color indexed="8"/>
      <name val="Tahoma"/>
      <family val="2"/>
      <charset val="238"/>
    </font>
    <font>
      <sz val="7"/>
      <name val="Tahoma"/>
      <family val="2"/>
    </font>
    <font>
      <sz val="7"/>
      <color indexed="8"/>
      <name val="Tahoma"/>
      <family val="2"/>
    </font>
    <font>
      <b/>
      <sz val="7"/>
      <color indexed="8"/>
      <name val="Tahoma"/>
      <family val="2"/>
    </font>
    <font>
      <b/>
      <sz val="7"/>
      <color indexed="8"/>
      <name val="Tahoma"/>
      <family val="2"/>
      <charset val="238"/>
    </font>
    <font>
      <sz val="7"/>
      <color indexed="8"/>
      <name val="Tahoma"/>
      <family val="2"/>
      <charset val="238"/>
    </font>
    <font>
      <sz val="7"/>
      <name val="Tahoma"/>
      <family val="2"/>
      <charset val="238"/>
    </font>
    <font>
      <b/>
      <sz val="7"/>
      <name val="Tahoma"/>
      <family val="2"/>
      <charset val="238"/>
    </font>
    <font>
      <sz val="11"/>
      <name val="Times New Roman CE"/>
      <charset val="238"/>
    </font>
    <font>
      <sz val="11"/>
      <color indexed="8"/>
      <name val="Calibri"/>
      <family val="2"/>
      <charset val="238"/>
    </font>
    <font>
      <sz val="10"/>
      <name val="Arial"/>
      <family val="2"/>
      <charset val="238"/>
    </font>
    <font>
      <sz val="10"/>
      <name val="Arial CE"/>
    </font>
    <font>
      <sz val="12"/>
      <name val="Courier"/>
      <family val="3"/>
    </font>
    <font>
      <sz val="11"/>
      <name val="Arial CE"/>
      <charset val="238"/>
    </font>
    <font>
      <sz val="11"/>
      <color theme="1"/>
      <name val="Calibri"/>
      <family val="2"/>
      <charset val="238"/>
      <scheme val="minor"/>
    </font>
    <font>
      <sz val="9"/>
      <name val="Tahoma"/>
      <family val="2"/>
      <charset val="238"/>
    </font>
    <font>
      <sz val="10"/>
      <color theme="1"/>
      <name val="Arial Narrow"/>
      <family val="2"/>
      <charset val="238"/>
    </font>
    <font>
      <sz val="10"/>
      <name val="Arial"/>
      <family val="2"/>
    </font>
    <font>
      <b/>
      <u/>
      <sz val="7"/>
      <name val="Tahoma"/>
      <family val="2"/>
      <charset val="238"/>
    </font>
    <font>
      <i/>
      <sz val="7"/>
      <name val="Tahoma"/>
      <family val="2"/>
      <charset val="238"/>
    </font>
    <font>
      <u/>
      <sz val="7"/>
      <name val="Tahoma"/>
      <family val="2"/>
      <charset val="238"/>
    </font>
  </fonts>
  <fills count="4">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s>
  <borders count="47">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top/>
      <bottom/>
      <diagonal/>
    </border>
    <border>
      <left style="medium">
        <color indexed="64"/>
      </left>
      <right/>
      <top/>
      <bottom/>
      <diagonal/>
    </border>
  </borders>
  <cellStyleXfs count="39">
    <xf numFmtId="0" fontId="0" fillId="0" borderId="0"/>
    <xf numFmtId="0" fontId="1" fillId="0" borderId="0"/>
    <xf numFmtId="0" fontId="15" fillId="0" borderId="0"/>
    <xf numFmtId="0" fontId="13" fillId="0" borderId="0"/>
    <xf numFmtId="0" fontId="2" fillId="0" borderId="0"/>
    <xf numFmtId="0" fontId="16" fillId="0" borderId="0"/>
    <xf numFmtId="0" fontId="2" fillId="0" borderId="0"/>
    <xf numFmtId="0" fontId="18" fillId="0" borderId="0"/>
    <xf numFmtId="0" fontId="16" fillId="0" borderId="0"/>
    <xf numFmtId="0" fontId="17" fillId="0" borderId="0"/>
    <xf numFmtId="0" fontId="19" fillId="0" borderId="0"/>
    <xf numFmtId="0" fontId="2" fillId="0" borderId="0"/>
    <xf numFmtId="0" fontId="19" fillId="0" borderId="0"/>
    <xf numFmtId="0" fontId="14" fillId="0" borderId="0"/>
    <xf numFmtId="0" fontId="15" fillId="0" borderId="0"/>
    <xf numFmtId="0" fontId="13" fillId="0" borderId="0"/>
    <xf numFmtId="0" fontId="15" fillId="0" borderId="0"/>
    <xf numFmtId="0" fontId="15" fillId="0" borderId="0" applyFill="0" applyBorder="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16" fillId="0" borderId="0" applyFont="0" applyFill="0" applyBorder="0" applyAlignment="0" applyProtection="0"/>
    <xf numFmtId="164" fontId="2" fillId="0" borderId="0" applyFont="0" applyFill="0" applyBorder="0" applyAlignment="0" applyProtection="0"/>
    <xf numFmtId="166" fontId="16" fillId="0" borderId="0" applyFont="0" applyFill="0" applyBorder="0" applyAlignment="0" applyProtection="0"/>
    <xf numFmtId="165" fontId="2" fillId="0" borderId="0" applyFont="0" applyFill="0" applyBorder="0" applyAlignment="0" applyProtection="0"/>
    <xf numFmtId="0" fontId="15" fillId="0" borderId="0"/>
    <xf numFmtId="9" fontId="20" fillId="0" borderId="0" applyFont="0" applyFill="0" applyBorder="0" applyAlignment="0" applyProtection="0"/>
    <xf numFmtId="0" fontId="2" fillId="0" borderId="0"/>
    <xf numFmtId="0" fontId="2" fillId="0" borderId="0"/>
    <xf numFmtId="0" fontId="2" fillId="0" borderId="0"/>
    <xf numFmtId="0" fontId="2" fillId="0" borderId="0"/>
    <xf numFmtId="0" fontId="21" fillId="0" borderId="0"/>
    <xf numFmtId="0" fontId="22" fillId="0" borderId="0"/>
  </cellStyleXfs>
  <cellXfs count="154">
    <xf numFmtId="0" fontId="0" fillId="0" borderId="0" xfId="0"/>
    <xf numFmtId="0" fontId="4" fillId="0" borderId="0" xfId="0" applyFont="1" applyFill="1" applyAlignment="1">
      <alignment horizontal="center" vertical="center" wrapText="1"/>
    </xf>
    <xf numFmtId="0" fontId="4"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8" fillId="0" borderId="0" xfId="0" applyFont="1" applyFill="1" applyAlignment="1">
      <alignment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xf>
    <xf numFmtId="0" fontId="10" fillId="0" borderId="0" xfId="0" quotePrefix="1" applyFont="1" applyFill="1" applyAlignment="1">
      <alignment horizontal="center" vertical="center" wrapText="1"/>
    </xf>
    <xf numFmtId="0" fontId="10" fillId="0" borderId="0" xfId="0" quotePrefix="1" applyFont="1" applyFill="1" applyAlignment="1">
      <alignment horizontal="left" vertical="center" wrapText="1"/>
    </xf>
    <xf numFmtId="0" fontId="10" fillId="0" borderId="0" xfId="0" applyFont="1" applyFill="1" applyAlignment="1">
      <alignment vertical="center" wrapText="1"/>
    </xf>
    <xf numFmtId="0" fontId="9" fillId="0" borderId="0" xfId="0" applyFont="1" applyFill="1" applyAlignment="1">
      <alignment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1" fontId="8" fillId="0" borderId="8" xfId="0" applyNumberFormat="1" applyFont="1" applyFill="1" applyBorder="1" applyAlignment="1">
      <alignment horizontal="center" vertical="center" wrapText="1"/>
    </xf>
    <xf numFmtId="1" fontId="8" fillId="0" borderId="9" xfId="0" applyNumberFormat="1" applyFont="1" applyFill="1" applyBorder="1" applyAlignment="1">
      <alignment horizontal="center" vertical="center" wrapText="1"/>
    </xf>
    <xf numFmtId="1" fontId="8" fillId="0" borderId="10"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4" fontId="7" fillId="0" borderId="14" xfId="0" applyNumberFormat="1" applyFont="1" applyFill="1" applyBorder="1" applyAlignment="1">
      <alignment vertical="center" wrapText="1"/>
    </xf>
    <xf numFmtId="4" fontId="7" fillId="0" borderId="15" xfId="0" applyNumberFormat="1" applyFont="1" applyFill="1" applyBorder="1" applyAlignment="1">
      <alignment vertical="center" wrapText="1"/>
    </xf>
    <xf numFmtId="0" fontId="12" fillId="0" borderId="0" xfId="0" applyFont="1" applyAlignment="1">
      <alignment horizontal="center" vertical="center"/>
    </xf>
    <xf numFmtId="0" fontId="8" fillId="0" borderId="16" xfId="0" applyFont="1" applyFill="1" applyBorder="1" applyAlignment="1">
      <alignment vertical="center" wrapText="1"/>
    </xf>
    <xf numFmtId="0" fontId="10" fillId="0" borderId="19"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6" fillId="0" borderId="0" xfId="0" applyFont="1" applyAlignment="1">
      <alignment horizontal="left" vertical="center"/>
    </xf>
    <xf numFmtId="0" fontId="11" fillId="0" borderId="0" xfId="0" applyFont="1"/>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1" fontId="9" fillId="0" borderId="8" xfId="0" applyNumberFormat="1"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0" borderId="22" xfId="0" applyFont="1" applyFill="1" applyBorder="1" applyAlignment="1">
      <alignment horizontal="center" vertical="center" wrapText="1"/>
    </xf>
    <xf numFmtId="1" fontId="8" fillId="0" borderId="23" xfId="0" applyNumberFormat="1" applyFont="1" applyFill="1" applyBorder="1" applyAlignment="1">
      <alignment horizontal="center" vertical="center" wrapText="1"/>
    </xf>
    <xf numFmtId="0" fontId="10" fillId="0" borderId="24"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10" fillId="0" borderId="2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12" fillId="0" borderId="0" xfId="0" applyFont="1" applyFill="1" applyBorder="1" applyAlignment="1">
      <alignment vertical="center"/>
    </xf>
    <xf numFmtId="0" fontId="11" fillId="0" borderId="0" xfId="0" applyFont="1" applyFill="1" applyBorder="1" applyAlignment="1">
      <alignment vertical="center"/>
    </xf>
    <xf numFmtId="0" fontId="6" fillId="0" borderId="0" xfId="0" applyFont="1" applyAlignment="1">
      <alignment vertical="center" wrapText="1"/>
    </xf>
    <xf numFmtId="0" fontId="10" fillId="0" borderId="3" xfId="0" applyFont="1" applyFill="1" applyBorder="1" applyAlignment="1">
      <alignment horizontal="center" vertical="center" wrapText="1"/>
    </xf>
    <xf numFmtId="4" fontId="7" fillId="0" borderId="25" xfId="0" applyNumberFormat="1" applyFont="1" applyFill="1" applyBorder="1" applyAlignment="1">
      <alignment vertical="center" wrapText="1"/>
    </xf>
    <xf numFmtId="0" fontId="7" fillId="0" borderId="19" xfId="0" applyFont="1" applyFill="1" applyBorder="1" applyAlignment="1">
      <alignment horizontal="center" vertical="center" wrapText="1"/>
    </xf>
    <xf numFmtId="4" fontId="7" fillId="0" borderId="27" xfId="0" applyNumberFormat="1" applyFont="1" applyFill="1" applyBorder="1" applyAlignment="1">
      <alignment vertical="center" wrapText="1"/>
    </xf>
    <xf numFmtId="0" fontId="9" fillId="2" borderId="0" xfId="0" applyFont="1" applyFill="1" applyAlignment="1">
      <alignment horizontal="center" vertical="center" wrapText="1"/>
    </xf>
    <xf numFmtId="0" fontId="9" fillId="2" borderId="0" xfId="0" applyFont="1" applyFill="1" applyAlignment="1">
      <alignment horizontal="left" vertical="center" wrapText="1"/>
    </xf>
    <xf numFmtId="0" fontId="9" fillId="2" borderId="0" xfId="0" quotePrefix="1" applyFont="1" applyFill="1" applyAlignment="1">
      <alignment horizontal="left" vertical="center" wrapText="1"/>
    </xf>
    <xf numFmtId="0" fontId="10" fillId="2" borderId="0" xfId="0" quotePrefix="1" applyFont="1" applyFill="1" applyAlignment="1">
      <alignment horizontal="left" vertical="center" wrapText="1"/>
    </xf>
    <xf numFmtId="0" fontId="9" fillId="2" borderId="0" xfId="0" applyFont="1" applyFill="1" applyBorder="1" applyAlignment="1">
      <alignment horizontal="center" vertical="center" wrapText="1"/>
    </xf>
    <xf numFmtId="4" fontId="9" fillId="0" borderId="26" xfId="0" applyNumberFormat="1" applyFont="1" applyFill="1" applyBorder="1" applyAlignment="1">
      <alignment vertical="center" wrapText="1"/>
    </xf>
    <xf numFmtId="4" fontId="9" fillId="0" borderId="37" xfId="0" applyNumberFormat="1" applyFont="1" applyFill="1" applyBorder="1" applyAlignment="1">
      <alignment vertical="center" wrapText="1"/>
    </xf>
    <xf numFmtId="0" fontId="9" fillId="0" borderId="16" xfId="0" applyFont="1" applyFill="1" applyBorder="1" applyAlignment="1">
      <alignment horizontal="right" vertical="center" wrapText="1"/>
    </xf>
    <xf numFmtId="4" fontId="9" fillId="0" borderId="26" xfId="0" applyNumberFormat="1" applyFont="1" applyFill="1" applyBorder="1" applyAlignment="1">
      <alignment horizontal="right" vertical="center" wrapText="1"/>
    </xf>
    <xf numFmtId="4" fontId="9" fillId="0" borderId="17" xfId="0" applyNumberFormat="1" applyFont="1" applyFill="1" applyBorder="1" applyAlignment="1">
      <alignment vertical="center" wrapText="1"/>
    </xf>
    <xf numFmtId="4" fontId="10" fillId="0" borderId="13" xfId="0" applyNumberFormat="1" applyFont="1" applyBorder="1" applyAlignment="1">
      <alignment horizontal="center" vertical="center" wrapText="1"/>
    </xf>
    <xf numFmtId="4" fontId="10" fillId="0" borderId="18" xfId="0" applyNumberFormat="1" applyFont="1" applyBorder="1" applyAlignment="1">
      <alignment horizontal="center" vertical="center" wrapText="1"/>
    </xf>
    <xf numFmtId="4" fontId="10" fillId="0" borderId="35" xfId="0" applyNumberFormat="1" applyFont="1" applyFill="1" applyBorder="1" applyAlignment="1">
      <alignment vertical="center" wrapText="1"/>
    </xf>
    <xf numFmtId="10" fontId="10" fillId="0" borderId="20" xfId="32" applyNumberFormat="1" applyFont="1" applyFill="1" applyBorder="1" applyAlignment="1">
      <alignment vertical="center" wrapText="1"/>
    </xf>
    <xf numFmtId="0" fontId="10" fillId="0" borderId="36"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9" fillId="2" borderId="0" xfId="0" applyFont="1" applyFill="1" applyBorder="1" applyAlignment="1">
      <alignment vertical="center" wrapText="1"/>
    </xf>
    <xf numFmtId="0" fontId="9" fillId="2" borderId="0" xfId="0" applyFont="1" applyFill="1" applyAlignment="1">
      <alignment vertical="center" wrapText="1"/>
    </xf>
    <xf numFmtId="0" fontId="10" fillId="0" borderId="0" xfId="0" applyFont="1" applyFill="1" applyBorder="1" applyAlignment="1">
      <alignment horizontal="left" vertical="center" wrapText="1"/>
    </xf>
    <xf numFmtId="0" fontId="3" fillId="0" borderId="2" xfId="0" applyFont="1" applyFill="1" applyBorder="1" applyAlignment="1">
      <alignment vertical="center" wrapText="1"/>
    </xf>
    <xf numFmtId="0" fontId="10"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0" xfId="0" applyFont="1" applyFill="1" applyBorder="1" applyAlignment="1">
      <alignment horizontal="right" vertical="center" wrapText="1"/>
    </xf>
    <xf numFmtId="0" fontId="12" fillId="0" borderId="0"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12" fillId="0" borderId="0" xfId="0" applyNumberFormat="1" applyFont="1" applyFill="1" applyBorder="1" applyAlignment="1">
      <alignment horizontal="left" vertical="center" wrapText="1"/>
    </xf>
    <xf numFmtId="0" fontId="9" fillId="0" borderId="0" xfId="0" applyFont="1" applyFill="1" applyBorder="1" applyAlignment="1">
      <alignment horizontal="left" vertical="center" wrapText="1"/>
    </xf>
    <xf numFmtId="0" fontId="11" fillId="0" borderId="18" xfId="0" applyNumberFormat="1" applyFont="1" applyBorder="1" applyAlignment="1">
      <alignment horizontal="justify" vertical="center" wrapText="1"/>
    </xf>
    <xf numFmtId="0" fontId="11" fillId="0" borderId="18" xfId="0" applyNumberFormat="1" applyFont="1" applyFill="1" applyBorder="1" applyAlignment="1">
      <alignment horizontal="justify" vertical="center" wrapText="1"/>
    </xf>
    <xf numFmtId="0" fontId="9"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12" fillId="0" borderId="0" xfId="0" applyNumberFormat="1" applyFont="1" applyFill="1" applyBorder="1" applyAlignment="1">
      <alignment horizontal="left" vertical="center" wrapText="1"/>
    </xf>
    <xf numFmtId="0" fontId="8" fillId="0" borderId="29"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3" borderId="0" xfId="0" applyFont="1" applyFill="1" applyAlignment="1">
      <alignment horizontal="center" vertical="center" wrapText="1"/>
    </xf>
    <xf numFmtId="0" fontId="12" fillId="3" borderId="0" xfId="0" applyFont="1" applyFill="1" applyAlignment="1">
      <alignment horizontal="center" vertical="center"/>
    </xf>
    <xf numFmtId="0" fontId="4" fillId="3" borderId="1" xfId="0" applyFont="1" applyFill="1" applyBorder="1" applyAlignment="1">
      <alignment horizontal="center" vertical="center" wrapText="1"/>
    </xf>
    <xf numFmtId="0" fontId="9" fillId="0" borderId="30" xfId="0" applyFont="1" applyFill="1" applyBorder="1" applyAlignment="1">
      <alignment horizontal="right" vertical="center" wrapText="1"/>
    </xf>
    <xf numFmtId="0" fontId="9" fillId="0" borderId="17" xfId="0" applyFont="1" applyFill="1" applyBorder="1" applyAlignment="1">
      <alignment horizontal="right" vertical="center" wrapText="1"/>
    </xf>
    <xf numFmtId="0" fontId="9" fillId="0" borderId="29" xfId="0" applyFont="1" applyFill="1" applyBorder="1" applyAlignment="1">
      <alignment horizontal="right" vertical="center" wrapText="1"/>
    </xf>
    <xf numFmtId="0" fontId="12" fillId="0" borderId="29" xfId="0" applyFont="1" applyFill="1" applyBorder="1" applyAlignment="1">
      <alignment horizontal="right" vertical="center" wrapText="1"/>
    </xf>
    <xf numFmtId="0" fontId="12" fillId="0" borderId="30" xfId="0" applyFont="1" applyFill="1" applyBorder="1" applyAlignment="1">
      <alignment horizontal="right" vertical="center" wrapText="1"/>
    </xf>
    <xf numFmtId="0" fontId="12" fillId="0" borderId="17" xfId="0" applyFont="1" applyFill="1" applyBorder="1" applyAlignment="1">
      <alignment horizontal="right"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center" wrapText="1"/>
    </xf>
    <xf numFmtId="0" fontId="4" fillId="0" borderId="1" xfId="0" applyFont="1" applyFill="1" applyBorder="1" applyAlignment="1">
      <alignment vertical="center" wrapText="1"/>
    </xf>
    <xf numFmtId="0" fontId="5" fillId="0" borderId="0" xfId="0" applyFont="1" applyFill="1" applyBorder="1" applyAlignment="1">
      <alignment horizontal="center" vertical="center" wrapText="1"/>
    </xf>
    <xf numFmtId="4" fontId="9" fillId="0" borderId="17" xfId="0" applyNumberFormat="1" applyFont="1" applyFill="1" applyBorder="1" applyAlignment="1">
      <alignment horizontal="center" vertical="center" wrapText="1"/>
    </xf>
    <xf numFmtId="0" fontId="11" fillId="0" borderId="0" xfId="0" applyFont="1" applyAlignment="1">
      <alignment horizontal="left" vertical="center"/>
    </xf>
    <xf numFmtId="0" fontId="11" fillId="0" borderId="1" xfId="0" applyFont="1" applyBorder="1" applyAlignment="1">
      <alignment horizontal="center" vertical="center"/>
    </xf>
    <xf numFmtId="0" fontId="10" fillId="0" borderId="28" xfId="0" applyFont="1" applyFill="1" applyBorder="1" applyAlignment="1">
      <alignment horizontal="right" vertical="center" wrapText="1"/>
    </xf>
    <xf numFmtId="0" fontId="10" fillId="0" borderId="1" xfId="0" applyFont="1" applyFill="1" applyBorder="1" applyAlignment="1">
      <alignment horizontal="right" vertical="center" wrapText="1"/>
    </xf>
    <xf numFmtId="0" fontId="10" fillId="0" borderId="15" xfId="0" applyFont="1" applyFill="1" applyBorder="1" applyAlignment="1">
      <alignment horizontal="right" vertical="center" wrapText="1"/>
    </xf>
    <xf numFmtId="0" fontId="9" fillId="0" borderId="4" xfId="0" applyFont="1" applyFill="1" applyBorder="1" applyAlignment="1">
      <alignment horizontal="right" vertical="center" wrapText="1"/>
    </xf>
    <xf numFmtId="0" fontId="9" fillId="0" borderId="33" xfId="0" applyFont="1" applyFill="1" applyBorder="1" applyAlignment="1">
      <alignment horizontal="right" vertical="center" wrapText="1"/>
    </xf>
    <xf numFmtId="0" fontId="9" fillId="0" borderId="6" xfId="0" applyFont="1" applyFill="1" applyBorder="1" applyAlignment="1">
      <alignment horizontal="right" vertical="center" wrapText="1"/>
    </xf>
    <xf numFmtId="0" fontId="10" fillId="0" borderId="8" xfId="0" applyFont="1" applyFill="1" applyBorder="1" applyAlignment="1">
      <alignment horizontal="right" vertical="center" wrapText="1"/>
    </xf>
    <xf numFmtId="0" fontId="10" fillId="0" borderId="34" xfId="0" applyFont="1" applyFill="1" applyBorder="1" applyAlignment="1">
      <alignment horizontal="right" vertical="center" wrapText="1"/>
    </xf>
    <xf numFmtId="0" fontId="10" fillId="0" borderId="35" xfId="0" applyFont="1" applyFill="1" applyBorder="1" applyAlignment="1">
      <alignment horizontal="right" vertical="center" wrapText="1"/>
    </xf>
    <xf numFmtId="4" fontId="10" fillId="0" borderId="1" xfId="0" applyNumberFormat="1" applyFont="1" applyFill="1" applyBorder="1" applyAlignment="1">
      <alignment horizontal="center" vertical="center" wrapText="1"/>
    </xf>
    <xf numFmtId="4" fontId="10" fillId="0" borderId="15" xfId="0" applyNumberFormat="1" applyFont="1" applyFill="1" applyBorder="1" applyAlignment="1">
      <alignment horizontal="center" vertical="center" wrapText="1"/>
    </xf>
    <xf numFmtId="4" fontId="9" fillId="0" borderId="32" xfId="0" applyNumberFormat="1" applyFont="1" applyFill="1" applyBorder="1" applyAlignment="1">
      <alignment horizontal="center" vertical="center" wrapText="1"/>
    </xf>
    <xf numFmtId="4" fontId="9" fillId="0" borderId="11" xfId="0" applyNumberFormat="1" applyFont="1" applyFill="1" applyBorder="1" applyAlignment="1">
      <alignment horizontal="center" vertical="center" wrapText="1"/>
    </xf>
    <xf numFmtId="0" fontId="9" fillId="0" borderId="31" xfId="0" applyFont="1" applyFill="1" applyBorder="1" applyAlignment="1">
      <alignment horizontal="right" vertical="center" wrapText="1"/>
    </xf>
    <xf numFmtId="0" fontId="9" fillId="0" borderId="32" xfId="0" applyFont="1" applyFill="1" applyBorder="1" applyAlignment="1">
      <alignment horizontal="right" vertical="center" wrapText="1"/>
    </xf>
    <xf numFmtId="0" fontId="9" fillId="0" borderId="11" xfId="0" applyFont="1" applyFill="1" applyBorder="1" applyAlignment="1">
      <alignment horizontal="right" vertical="center" wrapText="1"/>
    </xf>
    <xf numFmtId="4" fontId="9" fillId="0" borderId="33"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4" fontId="10" fillId="0" borderId="33" xfId="0" applyNumberFormat="1" applyFont="1" applyFill="1" applyBorder="1" applyAlignment="1">
      <alignment horizontal="center" vertical="center" wrapText="1"/>
    </xf>
    <xf numFmtId="4" fontId="10" fillId="0" borderId="6" xfId="0" applyNumberFormat="1" applyFont="1" applyFill="1" applyBorder="1" applyAlignment="1">
      <alignment horizontal="center" vertical="center" wrapText="1"/>
    </xf>
    <xf numFmtId="0" fontId="10" fillId="0" borderId="4" xfId="0" applyFont="1" applyFill="1" applyBorder="1" applyAlignment="1">
      <alignment vertical="center" wrapText="1"/>
    </xf>
    <xf numFmtId="0" fontId="10" fillId="0" borderId="33" xfId="0" applyFont="1" applyFill="1" applyBorder="1" applyAlignment="1">
      <alignment vertical="center" wrapText="1"/>
    </xf>
    <xf numFmtId="0" fontId="10" fillId="0" borderId="6" xfId="0" applyFont="1" applyFill="1" applyBorder="1" applyAlignment="1">
      <alignment vertical="center" wrapText="1"/>
    </xf>
    <xf numFmtId="0" fontId="10" fillId="0" borderId="0" xfId="0" applyFont="1" applyFill="1" applyBorder="1" applyAlignment="1">
      <alignment horizontal="left" vertical="center" wrapText="1"/>
    </xf>
    <xf numFmtId="0" fontId="24" fillId="0" borderId="18" xfId="0" applyNumberFormat="1" applyFont="1" applyBorder="1" applyAlignment="1">
      <alignment horizontal="justify" vertical="center" wrapText="1"/>
    </xf>
    <xf numFmtId="0" fontId="10" fillId="0" borderId="39" xfId="0" applyFont="1" applyFill="1" applyBorder="1" applyAlignment="1">
      <alignment horizontal="left" vertical="center" wrapText="1"/>
    </xf>
    <xf numFmtId="0" fontId="10" fillId="0" borderId="40" xfId="0" applyFont="1" applyFill="1" applyBorder="1" applyAlignment="1">
      <alignment horizontal="left" vertical="center" wrapText="1"/>
    </xf>
    <xf numFmtId="0" fontId="10" fillId="0" borderId="41" xfId="0" applyFont="1" applyFill="1" applyBorder="1" applyAlignment="1">
      <alignment horizontal="left" vertical="center" wrapText="1"/>
    </xf>
    <xf numFmtId="4" fontId="10" fillId="0" borderId="42" xfId="0" applyNumberFormat="1" applyFont="1" applyFill="1" applyBorder="1" applyAlignment="1">
      <alignment horizontal="center" vertical="center" wrapText="1"/>
    </xf>
    <xf numFmtId="4" fontId="10" fillId="0" borderId="41" xfId="0" applyNumberFormat="1" applyFont="1" applyFill="1" applyBorder="1" applyAlignment="1">
      <alignment horizontal="center" vertical="center" wrapText="1"/>
    </xf>
    <xf numFmtId="0" fontId="10" fillId="0" borderId="28"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5" xfId="0" applyFont="1" applyFill="1" applyBorder="1" applyAlignment="1">
      <alignment horizontal="left" vertical="center" wrapText="1"/>
    </xf>
    <xf numFmtId="4" fontId="10" fillId="0" borderId="43" xfId="0" applyNumberFormat="1" applyFont="1" applyFill="1" applyBorder="1" applyAlignment="1">
      <alignment horizontal="center" vertical="center" wrapText="1"/>
    </xf>
    <xf numFmtId="4" fontId="9" fillId="0" borderId="44" xfId="0" applyNumberFormat="1" applyFont="1" applyFill="1" applyBorder="1" applyAlignment="1">
      <alignment horizontal="center" vertical="center" wrapText="1"/>
    </xf>
    <xf numFmtId="0" fontId="10" fillId="0" borderId="45" xfId="0" applyFont="1" applyFill="1" applyBorder="1" applyAlignment="1">
      <alignment horizontal="left" vertical="center" wrapText="1"/>
    </xf>
    <xf numFmtId="0" fontId="10" fillId="0" borderId="38" xfId="0" applyFont="1" applyFill="1" applyBorder="1" applyAlignment="1">
      <alignment horizontal="left" vertical="center" wrapText="1"/>
    </xf>
    <xf numFmtId="4" fontId="10" fillId="0" borderId="46" xfId="0" applyNumberFormat="1" applyFont="1" applyFill="1" applyBorder="1" applyAlignment="1">
      <alignment horizontal="center" vertical="center" wrapText="1"/>
    </xf>
    <xf numFmtId="4" fontId="10" fillId="0" borderId="38" xfId="0" applyNumberFormat="1" applyFont="1" applyFill="1" applyBorder="1" applyAlignment="1">
      <alignment horizontal="center" vertical="center" wrapText="1"/>
    </xf>
  </cellXfs>
  <cellStyles count="39">
    <cellStyle name="naslov2" xfId="1"/>
    <cellStyle name="Navadno" xfId="0" builtinId="0"/>
    <cellStyle name="Navadno 11" xfId="2"/>
    <cellStyle name="Navadno 17" xfId="35"/>
    <cellStyle name="Navadno 2" xfId="3"/>
    <cellStyle name="Navadno 2 2" xfId="4"/>
    <cellStyle name="Navadno 2 2 2" xfId="5"/>
    <cellStyle name="Navadno 2 3" xfId="6"/>
    <cellStyle name="Navadno 2 48" xfId="7"/>
    <cellStyle name="Navadno 2 5" xfId="8"/>
    <cellStyle name="Navadno 2 6" xfId="9"/>
    <cellStyle name="Navadno 21" xfId="34"/>
    <cellStyle name="Navadno 22 17" xfId="38"/>
    <cellStyle name="Navadno 24" xfId="33"/>
    <cellStyle name="Navadno 25" xfId="36"/>
    <cellStyle name="Navadno 3" xfId="10"/>
    <cellStyle name="Navadno 3 2" xfId="11"/>
    <cellStyle name="Navadno 3 2 2" xfId="12"/>
    <cellStyle name="Navadno 5_POPIS GO del - PRIZIDEK 12.11.2012" xfId="13"/>
    <cellStyle name="Navadno 6 2" xfId="31"/>
    <cellStyle name="Navadno 9" xfId="14"/>
    <cellStyle name="Normal 2" xfId="15"/>
    <cellStyle name="Normal 3" xfId="16"/>
    <cellStyle name="Normal_1.3.2" xfId="17"/>
    <cellStyle name="Odstotek" xfId="32" builtinId="5"/>
    <cellStyle name="popis" xfId="37"/>
    <cellStyle name="Vejica 2" xfId="18"/>
    <cellStyle name="Vejica 2 2" xfId="19"/>
    <cellStyle name="Vejica 2 2 2" xfId="20"/>
    <cellStyle name="Vejica 2 2 3" xfId="21"/>
    <cellStyle name="Vejica 2 2 3 2" xfId="22"/>
    <cellStyle name="Vejica 2 3" xfId="23"/>
    <cellStyle name="Vejica 2 3 2" xfId="24"/>
    <cellStyle name="Vejica 2 4" xfId="25"/>
    <cellStyle name="Vejica 2 4 2" xfId="26"/>
    <cellStyle name="Vejica 3" xfId="27"/>
    <cellStyle name="Vejica 3 3" xfId="28"/>
    <cellStyle name="Vejica 3 4" xfId="29"/>
    <cellStyle name="Vejica 4 4" xfId="30"/>
  </cellStyles>
  <dxfs count="0"/>
  <tableStyles count="0" defaultTableStyle="TableStyleMedium9" defaultPivotStyle="PivotStyleLight16"/>
  <colors>
    <mruColors>
      <color rgb="FFE5B8B7"/>
      <color rgb="FFE5C2B7"/>
      <color rgb="FF9DBC58"/>
      <color rgb="FFA7C3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3190875</xdr:colOff>
          <xdr:row>0</xdr:row>
          <xdr:rowOff>0</xdr:rowOff>
        </xdr:from>
        <xdr:to>
          <xdr:col>5</xdr:col>
          <xdr:colOff>981075</xdr:colOff>
          <xdr:row>0</xdr:row>
          <xdr:rowOff>0</xdr:rowOff>
        </xdr:to>
        <xdr:sp macro="" textlink="">
          <xdr:nvSpPr>
            <xdr:cNvPr id="20666" name="Object 1210" hidden="1">
              <a:extLst>
                <a:ext uri="{63B3BB69-23CF-44E3-9099-C40C66FF867C}">
                  <a14:compatExt spid="_x0000_s20666"/>
                </a:ext>
                <a:ext uri="{FF2B5EF4-FFF2-40B4-BE49-F238E27FC236}">
                  <a16:creationId xmlns:a16="http://schemas.microsoft.com/office/drawing/2014/main" id="{00000000-0008-0000-0000-0000B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13"/>
  <sheetViews>
    <sheetView tabSelected="1" topLeftCell="A40" zoomScale="120" zoomScaleNormal="120" workbookViewId="0">
      <selection sqref="A1:B1"/>
    </sheetView>
  </sheetViews>
  <sheetFormatPr defaultRowHeight="9"/>
  <cols>
    <col min="1" max="1" width="6.140625" style="10" customWidth="1"/>
    <col min="2" max="2" width="50" style="11" customWidth="1"/>
    <col min="3" max="3" width="9.42578125" style="11" customWidth="1"/>
    <col min="4" max="4" width="7.140625" style="11" customWidth="1"/>
    <col min="5" max="5" width="14.140625" style="11" customWidth="1"/>
    <col min="6" max="6" width="16.28515625" style="11" customWidth="1"/>
    <col min="7" max="16384" width="9.140625" style="11"/>
  </cols>
  <sheetData>
    <row r="1" spans="1:6" s="12" customFormat="1" ht="15.95" customHeight="1">
      <c r="A1" s="106" t="s">
        <v>11</v>
      </c>
      <c r="B1" s="106"/>
      <c r="C1" s="1"/>
      <c r="D1" s="1"/>
      <c r="E1" s="2"/>
      <c r="F1" s="2"/>
    </row>
    <row r="2" spans="1:6" s="13" customFormat="1" ht="15.95" customHeight="1">
      <c r="A2" s="107" t="s">
        <v>12</v>
      </c>
      <c r="B2" s="107"/>
      <c r="C2" s="107" t="s">
        <v>13</v>
      </c>
      <c r="D2" s="107"/>
      <c r="E2" s="107"/>
      <c r="F2" s="107"/>
    </row>
    <row r="3" spans="1:6" s="13" customFormat="1" ht="15.95" customHeight="1">
      <c r="A3" s="108" t="s">
        <v>14</v>
      </c>
      <c r="B3" s="108"/>
      <c r="C3" s="108" t="s">
        <v>16</v>
      </c>
      <c r="D3" s="108"/>
      <c r="E3" s="108"/>
      <c r="F3" s="108"/>
    </row>
    <row r="4" spans="1:6" s="13" customFormat="1" ht="9.75" customHeight="1">
      <c r="A4" s="4"/>
      <c r="B4" s="3"/>
      <c r="C4" s="3"/>
      <c r="D4" s="3"/>
      <c r="E4" s="3"/>
      <c r="F4" s="3"/>
    </row>
    <row r="5" spans="1:6" s="12" customFormat="1" ht="15.95" customHeight="1">
      <c r="A5" s="106" t="s">
        <v>15</v>
      </c>
      <c r="B5" s="106"/>
      <c r="C5" s="1"/>
      <c r="D5" s="1"/>
      <c r="E5" s="1"/>
      <c r="F5" s="2"/>
    </row>
    <row r="6" spans="1:6" s="13" customFormat="1" ht="15.95" customHeight="1">
      <c r="A6" s="107" t="s">
        <v>52</v>
      </c>
      <c r="B6" s="107"/>
      <c r="C6" s="5" t="s">
        <v>13</v>
      </c>
      <c r="D6" s="110" t="s">
        <v>53</v>
      </c>
      <c r="E6" s="110"/>
      <c r="F6" s="110"/>
    </row>
    <row r="7" spans="1:6" s="3" customFormat="1" ht="15.95" customHeight="1">
      <c r="A7" s="108" t="s">
        <v>54</v>
      </c>
      <c r="B7" s="108"/>
      <c r="C7" s="6" t="s">
        <v>16</v>
      </c>
      <c r="D7" s="109" t="s">
        <v>55</v>
      </c>
      <c r="E7" s="109"/>
      <c r="F7" s="109"/>
    </row>
    <row r="8" spans="1:6" s="13" customFormat="1" ht="13.5" customHeight="1">
      <c r="A8" s="7"/>
      <c r="B8" s="7"/>
      <c r="C8" s="8"/>
      <c r="D8" s="8"/>
      <c r="E8" s="8"/>
      <c r="F8" s="8"/>
    </row>
    <row r="9" spans="1:6" s="13" customFormat="1" ht="27" customHeight="1">
      <c r="A9" s="111" t="s">
        <v>56</v>
      </c>
      <c r="B9" s="111"/>
      <c r="C9" s="111"/>
      <c r="D9" s="111"/>
      <c r="E9" s="111"/>
      <c r="F9" s="111"/>
    </row>
    <row r="10" spans="1:6" s="13" customFormat="1" ht="16.5" customHeight="1">
      <c r="A10" s="7"/>
      <c r="B10" s="7"/>
      <c r="C10" s="8"/>
      <c r="D10" s="8"/>
      <c r="E10" s="8"/>
      <c r="F10" s="8"/>
    </row>
    <row r="11" spans="1:6" s="13" customFormat="1" ht="27" customHeight="1">
      <c r="A11" s="99" t="s">
        <v>128</v>
      </c>
      <c r="B11" s="99"/>
      <c r="C11" s="99"/>
      <c r="D11" s="99"/>
      <c r="E11" s="99"/>
      <c r="F11" s="99"/>
    </row>
    <row r="12" spans="1:6" s="13" customFormat="1" ht="12" customHeight="1">
      <c r="A12" s="9"/>
      <c r="B12" s="9"/>
      <c r="C12" s="9"/>
      <c r="D12" s="9"/>
      <c r="E12" s="9"/>
      <c r="F12" s="9"/>
    </row>
    <row r="13" spans="1:6" s="13" customFormat="1" ht="12" customHeight="1">
      <c r="A13" s="9"/>
      <c r="B13" s="80" t="s">
        <v>58</v>
      </c>
      <c r="C13" s="9"/>
      <c r="D13" s="9"/>
      <c r="E13" s="9"/>
      <c r="F13" s="9"/>
    </row>
    <row r="14" spans="1:6" s="13" customFormat="1" ht="12" customHeight="1">
      <c r="A14" s="9"/>
      <c r="B14" s="74"/>
      <c r="C14" s="9"/>
      <c r="D14" s="9"/>
      <c r="E14" s="9"/>
      <c r="F14" s="9"/>
    </row>
    <row r="15" spans="1:6" s="17" customFormat="1" ht="64.5" customHeight="1">
      <c r="A15" s="81"/>
      <c r="B15" s="91" t="s">
        <v>131</v>
      </c>
      <c r="C15" s="91"/>
      <c r="D15" s="91"/>
      <c r="E15" s="82"/>
      <c r="F15" s="82"/>
    </row>
    <row r="16" spans="1:6" s="17" customFormat="1" ht="45.75" customHeight="1">
      <c r="A16" s="81"/>
      <c r="B16" s="92" t="s">
        <v>59</v>
      </c>
      <c r="C16" s="92"/>
      <c r="D16" s="92"/>
      <c r="E16" s="83"/>
      <c r="F16" s="83"/>
    </row>
    <row r="17" spans="1:6" s="17" customFormat="1" ht="31.5" customHeight="1">
      <c r="A17" s="81"/>
      <c r="B17" s="91" t="s">
        <v>60</v>
      </c>
      <c r="C17" s="91"/>
      <c r="D17" s="91"/>
      <c r="E17" s="82"/>
      <c r="F17" s="82"/>
    </row>
    <row r="18" spans="1:6" s="17" customFormat="1" ht="90.75" customHeight="1">
      <c r="A18" s="81"/>
      <c r="B18" s="91" t="s">
        <v>61</v>
      </c>
      <c r="C18" s="91"/>
      <c r="D18" s="91"/>
      <c r="E18" s="82"/>
      <c r="F18" s="82"/>
    </row>
    <row r="19" spans="1:6" s="17" customFormat="1" ht="28.5" customHeight="1">
      <c r="A19" s="81"/>
      <c r="B19" s="93" t="s">
        <v>62</v>
      </c>
      <c r="C19" s="93"/>
      <c r="D19" s="93"/>
      <c r="E19" s="84"/>
      <c r="F19" s="84"/>
    </row>
    <row r="20" spans="1:6" s="17" customFormat="1" ht="16.5" customHeight="1">
      <c r="A20" s="81" t="s">
        <v>49</v>
      </c>
      <c r="B20" s="93" t="s">
        <v>63</v>
      </c>
      <c r="C20" s="93"/>
      <c r="D20" s="93"/>
      <c r="E20" s="84"/>
      <c r="F20" s="84"/>
    </row>
    <row r="21" spans="1:6" s="17" customFormat="1" ht="30" customHeight="1">
      <c r="A21" s="81" t="s">
        <v>49</v>
      </c>
      <c r="B21" s="90" t="s">
        <v>64</v>
      </c>
      <c r="C21" s="90"/>
      <c r="D21" s="90"/>
      <c r="E21" s="84"/>
      <c r="F21" s="84"/>
    </row>
    <row r="22" spans="1:6" s="17" customFormat="1" ht="36" customHeight="1">
      <c r="A22" s="81" t="s">
        <v>49</v>
      </c>
      <c r="B22" s="90" t="s">
        <v>65</v>
      </c>
      <c r="C22" s="90"/>
      <c r="D22" s="90"/>
      <c r="E22" s="48"/>
      <c r="F22" s="84"/>
    </row>
    <row r="23" spans="1:6" s="17" customFormat="1" ht="18" customHeight="1">
      <c r="A23" s="81" t="s">
        <v>49</v>
      </c>
      <c r="B23" s="80" t="s">
        <v>66</v>
      </c>
      <c r="C23" s="48"/>
      <c r="D23" s="48"/>
      <c r="E23" s="48"/>
      <c r="F23" s="48"/>
    </row>
    <row r="24" spans="1:6" s="17" customFormat="1" ht="12" customHeight="1">
      <c r="A24" s="81" t="s">
        <v>49</v>
      </c>
      <c r="B24" s="80" t="s">
        <v>67</v>
      </c>
      <c r="C24" s="48"/>
      <c r="D24" s="48"/>
      <c r="E24" s="48"/>
      <c r="F24" s="48"/>
    </row>
    <row r="25" spans="1:6" s="17" customFormat="1" ht="12" customHeight="1">
      <c r="A25" s="81" t="s">
        <v>49</v>
      </c>
      <c r="B25" s="80" t="s">
        <v>68</v>
      </c>
      <c r="C25" s="48"/>
      <c r="D25" s="48"/>
      <c r="E25" s="48"/>
      <c r="F25" s="48"/>
    </row>
    <row r="26" spans="1:6" s="17" customFormat="1" ht="12" customHeight="1">
      <c r="A26" s="81" t="s">
        <v>49</v>
      </c>
      <c r="B26" s="80" t="s">
        <v>69</v>
      </c>
      <c r="C26" s="48"/>
      <c r="D26" s="48"/>
      <c r="E26" s="48"/>
      <c r="F26" s="48"/>
    </row>
    <row r="27" spans="1:6" s="17" customFormat="1" ht="12" customHeight="1">
      <c r="A27" s="81" t="s">
        <v>49</v>
      </c>
      <c r="B27" s="90" t="s">
        <v>70</v>
      </c>
      <c r="C27" s="90"/>
      <c r="D27" s="90"/>
      <c r="E27" s="48"/>
      <c r="F27" s="48"/>
    </row>
    <row r="28" spans="1:6" s="17" customFormat="1" ht="12" customHeight="1">
      <c r="A28" s="81" t="s">
        <v>49</v>
      </c>
      <c r="B28" s="90" t="s">
        <v>71</v>
      </c>
      <c r="C28" s="90"/>
      <c r="D28" s="90"/>
      <c r="E28" s="48"/>
      <c r="F28" s="48"/>
    </row>
    <row r="29" spans="1:6" s="17" customFormat="1" ht="12" customHeight="1">
      <c r="A29" s="81" t="s">
        <v>49</v>
      </c>
      <c r="B29" s="90" t="s">
        <v>132</v>
      </c>
      <c r="C29" s="90"/>
      <c r="D29" s="90"/>
      <c r="E29" s="48"/>
      <c r="F29" s="48"/>
    </row>
    <row r="30" spans="1:6" s="17" customFormat="1" ht="12" customHeight="1">
      <c r="A30" s="81" t="s">
        <v>49</v>
      </c>
      <c r="B30" s="80" t="s">
        <v>72</v>
      </c>
      <c r="C30" s="48"/>
      <c r="D30" s="48"/>
      <c r="E30" s="48"/>
      <c r="F30" s="48"/>
    </row>
    <row r="31" spans="1:6" s="17" customFormat="1" ht="12" customHeight="1">
      <c r="A31" s="81" t="s">
        <v>49</v>
      </c>
      <c r="B31" s="80" t="s">
        <v>73</v>
      </c>
      <c r="C31" s="48"/>
      <c r="D31" s="48"/>
      <c r="E31" s="48"/>
      <c r="F31" s="48"/>
    </row>
    <row r="32" spans="1:6" s="17" customFormat="1" ht="12" customHeight="1">
      <c r="A32" s="81" t="s">
        <v>49</v>
      </c>
      <c r="B32" s="80" t="s">
        <v>74</v>
      </c>
      <c r="C32" s="48"/>
      <c r="D32" s="48"/>
      <c r="E32" s="48"/>
      <c r="F32" s="48"/>
    </row>
    <row r="33" spans="1:6" s="17" customFormat="1" ht="12" customHeight="1">
      <c r="A33" s="81" t="s">
        <v>49</v>
      </c>
      <c r="B33" s="90" t="s">
        <v>75</v>
      </c>
      <c r="C33" s="90"/>
      <c r="D33" s="90"/>
      <c r="E33" s="48"/>
      <c r="F33" s="48"/>
    </row>
    <row r="34" spans="1:6" s="17" customFormat="1" ht="12" customHeight="1">
      <c r="A34" s="81" t="s">
        <v>49</v>
      </c>
      <c r="B34" s="80" t="s">
        <v>76</v>
      </c>
      <c r="C34" s="48"/>
      <c r="D34" s="48"/>
      <c r="E34" s="48"/>
      <c r="F34" s="48"/>
    </row>
    <row r="35" spans="1:6" s="17" customFormat="1" ht="12" customHeight="1">
      <c r="A35" s="81" t="s">
        <v>49</v>
      </c>
      <c r="B35" s="90" t="s">
        <v>77</v>
      </c>
      <c r="C35" s="90"/>
      <c r="D35" s="90"/>
      <c r="E35" s="48"/>
      <c r="F35" s="48"/>
    </row>
    <row r="36" spans="1:6" s="17" customFormat="1" ht="12" customHeight="1">
      <c r="A36" s="81" t="s">
        <v>49</v>
      </c>
      <c r="B36" s="90" t="s">
        <v>78</v>
      </c>
      <c r="C36" s="90"/>
      <c r="D36" s="90"/>
      <c r="E36" s="48"/>
      <c r="F36" s="48"/>
    </row>
    <row r="37" spans="1:6" s="17" customFormat="1" ht="12" customHeight="1">
      <c r="A37" s="81" t="s">
        <v>49</v>
      </c>
      <c r="B37" s="90" t="s">
        <v>79</v>
      </c>
      <c r="C37" s="90"/>
      <c r="D37" s="90"/>
      <c r="E37" s="48"/>
      <c r="F37" s="48"/>
    </row>
    <row r="38" spans="1:6" s="17" customFormat="1" ht="12" customHeight="1">
      <c r="A38" s="81"/>
      <c r="B38" s="77"/>
      <c r="C38" s="48"/>
      <c r="D38" s="48"/>
      <c r="E38" s="48"/>
      <c r="F38" s="48"/>
    </row>
    <row r="39" spans="1:6" s="17" customFormat="1" ht="30.75" customHeight="1">
      <c r="A39" s="81"/>
      <c r="B39" s="90" t="s">
        <v>57</v>
      </c>
      <c r="C39" s="90"/>
      <c r="D39" s="90"/>
      <c r="E39" s="48"/>
      <c r="F39" s="48"/>
    </row>
    <row r="40" spans="1:6" s="17" customFormat="1" ht="23.25" customHeight="1">
      <c r="A40" s="81"/>
      <c r="B40" s="90" t="s">
        <v>80</v>
      </c>
      <c r="C40" s="90"/>
      <c r="D40" s="90"/>
      <c r="E40" s="48"/>
      <c r="F40" s="48"/>
    </row>
    <row r="41" spans="1:6" s="17" customFormat="1" ht="17.25" customHeight="1">
      <c r="A41" s="81"/>
      <c r="B41" s="87"/>
      <c r="C41" s="87"/>
      <c r="D41" s="87"/>
      <c r="E41" s="48"/>
      <c r="F41" s="48"/>
    </row>
    <row r="42" spans="1:6" s="17" customFormat="1" ht="18" customHeight="1">
      <c r="A42" s="81"/>
      <c r="B42" s="90" t="s">
        <v>129</v>
      </c>
      <c r="C42" s="90"/>
      <c r="D42" s="90"/>
      <c r="E42" s="48"/>
      <c r="F42" s="48"/>
    </row>
    <row r="43" spans="1:6" s="17" customFormat="1" ht="12" customHeight="1">
      <c r="A43" s="81"/>
      <c r="B43" s="77"/>
      <c r="C43" s="48"/>
      <c r="D43" s="48"/>
      <c r="E43" s="48"/>
      <c r="F43" s="48"/>
    </row>
    <row r="44" spans="1:6" s="17" customFormat="1" ht="14.25" customHeight="1">
      <c r="A44" s="59" t="s">
        <v>24</v>
      </c>
      <c r="B44" s="60" t="s">
        <v>81</v>
      </c>
      <c r="C44" s="61"/>
      <c r="D44" s="61"/>
      <c r="E44" s="62"/>
      <c r="F44" s="62"/>
    </row>
    <row r="45" spans="1:6" s="17" customFormat="1" ht="13.5" customHeight="1">
      <c r="A45" s="15"/>
      <c r="B45" s="19" t="s">
        <v>82</v>
      </c>
      <c r="C45" s="16"/>
      <c r="D45" s="16"/>
      <c r="E45" s="16"/>
      <c r="F45" s="16"/>
    </row>
    <row r="46" spans="1:6" s="18" customFormat="1" ht="13.5" customHeight="1" thickBot="1">
      <c r="A46" s="48"/>
      <c r="B46" s="49"/>
      <c r="D46" s="19"/>
      <c r="E46" s="19"/>
      <c r="F46" s="19"/>
    </row>
    <row r="47" spans="1:6" s="14" customFormat="1" ht="24" customHeight="1">
      <c r="A47" s="40" t="s">
        <v>4</v>
      </c>
      <c r="B47" s="41" t="s">
        <v>5</v>
      </c>
      <c r="C47" s="23" t="s">
        <v>6</v>
      </c>
      <c r="D47" s="45" t="s">
        <v>7</v>
      </c>
      <c r="E47" s="44" t="s">
        <v>9</v>
      </c>
      <c r="F47" s="24" t="s">
        <v>10</v>
      </c>
    </row>
    <row r="48" spans="1:6" s="14" customFormat="1" ht="15" customHeight="1" thickBot="1">
      <c r="A48" s="42" t="s">
        <v>8</v>
      </c>
      <c r="B48" s="43">
        <v>1</v>
      </c>
      <c r="C48" s="27">
        <v>2</v>
      </c>
      <c r="D48" s="46">
        <v>3</v>
      </c>
      <c r="E48" s="28">
        <v>4</v>
      </c>
      <c r="F48" s="29" t="s">
        <v>17</v>
      </c>
    </row>
    <row r="49" spans="1:6" s="13" customFormat="1" ht="84.75" customHeight="1">
      <c r="A49" s="36" t="s">
        <v>0</v>
      </c>
      <c r="B49" s="88" t="s">
        <v>84</v>
      </c>
      <c r="C49" s="69">
        <v>1300</v>
      </c>
      <c r="D49" s="47" t="s">
        <v>23</v>
      </c>
      <c r="E49" s="31"/>
      <c r="F49" s="32">
        <f>C49*E49</f>
        <v>0</v>
      </c>
    </row>
    <row r="50" spans="1:6" s="13" customFormat="1" ht="51" customHeight="1">
      <c r="A50" s="36" t="s">
        <v>1</v>
      </c>
      <c r="B50" s="88" t="s">
        <v>85</v>
      </c>
      <c r="C50" s="69">
        <v>1300</v>
      </c>
      <c r="D50" s="47" t="s">
        <v>23</v>
      </c>
      <c r="E50" s="31"/>
      <c r="F50" s="56">
        <f>C50*E50</f>
        <v>0</v>
      </c>
    </row>
    <row r="51" spans="1:6" s="13" customFormat="1" ht="46.5" customHeight="1">
      <c r="A51" s="36" t="s">
        <v>2</v>
      </c>
      <c r="B51" s="88" t="s">
        <v>86</v>
      </c>
      <c r="C51" s="69">
        <v>215.5</v>
      </c>
      <c r="D51" s="47" t="s">
        <v>23</v>
      </c>
      <c r="E51" s="31"/>
      <c r="F51" s="56">
        <f t="shared" ref="F51:F65" si="0">C51*E51</f>
        <v>0</v>
      </c>
    </row>
    <row r="52" spans="1:6" s="13" customFormat="1" ht="48" customHeight="1">
      <c r="A52" s="36" t="s">
        <v>3</v>
      </c>
      <c r="B52" s="88" t="s">
        <v>87</v>
      </c>
      <c r="C52" s="69">
        <v>269.10000000000002</v>
      </c>
      <c r="D52" s="47" t="s">
        <v>23</v>
      </c>
      <c r="E52" s="31"/>
      <c r="F52" s="56">
        <f t="shared" si="0"/>
        <v>0</v>
      </c>
    </row>
    <row r="53" spans="1:6" s="13" customFormat="1" ht="42.75" customHeight="1">
      <c r="A53" s="36" t="s">
        <v>32</v>
      </c>
      <c r="B53" s="88" t="s">
        <v>88</v>
      </c>
      <c r="C53" s="69">
        <v>797.61</v>
      </c>
      <c r="D53" s="47" t="s">
        <v>23</v>
      </c>
      <c r="E53" s="31"/>
      <c r="F53" s="56">
        <f t="shared" si="0"/>
        <v>0</v>
      </c>
    </row>
    <row r="54" spans="1:6" s="13" customFormat="1" ht="54" customHeight="1">
      <c r="A54" s="36" t="s">
        <v>33</v>
      </c>
      <c r="B54" s="89" t="s">
        <v>89</v>
      </c>
      <c r="C54" s="69">
        <v>21</v>
      </c>
      <c r="D54" s="47" t="s">
        <v>23</v>
      </c>
      <c r="E54" s="31"/>
      <c r="F54" s="56">
        <f t="shared" si="0"/>
        <v>0</v>
      </c>
    </row>
    <row r="55" spans="1:6" s="13" customFormat="1" ht="47.25" customHeight="1">
      <c r="A55" s="36" t="s">
        <v>34</v>
      </c>
      <c r="B55" s="88" t="s">
        <v>90</v>
      </c>
      <c r="C55" s="69">
        <v>12.35</v>
      </c>
      <c r="D55" s="47" t="s">
        <v>23</v>
      </c>
      <c r="E55" s="31"/>
      <c r="F55" s="56">
        <f t="shared" si="0"/>
        <v>0</v>
      </c>
    </row>
    <row r="56" spans="1:6" s="13" customFormat="1" ht="42" customHeight="1">
      <c r="A56" s="36" t="s">
        <v>36</v>
      </c>
      <c r="B56" s="88" t="s">
        <v>91</v>
      </c>
      <c r="C56" s="69">
        <v>62.17</v>
      </c>
      <c r="D56" s="47" t="s">
        <v>23</v>
      </c>
      <c r="E56" s="31"/>
      <c r="F56" s="56">
        <f t="shared" si="0"/>
        <v>0</v>
      </c>
    </row>
    <row r="57" spans="1:6" s="13" customFormat="1" ht="42.75" customHeight="1">
      <c r="A57" s="36" t="s">
        <v>37</v>
      </c>
      <c r="B57" s="88" t="s">
        <v>92</v>
      </c>
      <c r="C57" s="69">
        <v>76.52</v>
      </c>
      <c r="D57" s="47" t="s">
        <v>23</v>
      </c>
      <c r="E57" s="31"/>
      <c r="F57" s="56">
        <f t="shared" si="0"/>
        <v>0</v>
      </c>
    </row>
    <row r="58" spans="1:6" s="13" customFormat="1" ht="45.75" customHeight="1">
      <c r="A58" s="36" t="s">
        <v>38</v>
      </c>
      <c r="B58" s="88" t="s">
        <v>93</v>
      </c>
      <c r="C58" s="69">
        <v>1.1599999999999999</v>
      </c>
      <c r="D58" s="47" t="s">
        <v>23</v>
      </c>
      <c r="E58" s="31"/>
      <c r="F58" s="56">
        <f t="shared" si="0"/>
        <v>0</v>
      </c>
    </row>
    <row r="59" spans="1:6" s="13" customFormat="1" ht="39" customHeight="1">
      <c r="A59" s="36" t="s">
        <v>39</v>
      </c>
      <c r="B59" s="89" t="s">
        <v>94</v>
      </c>
      <c r="C59" s="69">
        <v>9.8000000000000007</v>
      </c>
      <c r="D59" s="47" t="s">
        <v>23</v>
      </c>
      <c r="E59" s="31"/>
      <c r="F59" s="56">
        <f t="shared" si="0"/>
        <v>0</v>
      </c>
    </row>
    <row r="60" spans="1:6" s="13" customFormat="1" ht="42" customHeight="1">
      <c r="A60" s="35" t="s">
        <v>40</v>
      </c>
      <c r="B60" s="88" t="s">
        <v>95</v>
      </c>
      <c r="C60" s="70">
        <v>102.6</v>
      </c>
      <c r="D60" s="50" t="s">
        <v>47</v>
      </c>
      <c r="E60" s="58"/>
      <c r="F60" s="56">
        <f t="shared" si="0"/>
        <v>0</v>
      </c>
    </row>
    <row r="61" spans="1:6" s="13" customFormat="1" ht="43.5" customHeight="1">
      <c r="A61" s="35" t="s">
        <v>42</v>
      </c>
      <c r="B61" s="88" t="s">
        <v>96</v>
      </c>
      <c r="C61" s="70">
        <v>104.25</v>
      </c>
      <c r="D61" s="50" t="s">
        <v>47</v>
      </c>
      <c r="E61" s="58"/>
      <c r="F61" s="56">
        <f t="shared" si="0"/>
        <v>0</v>
      </c>
    </row>
    <row r="62" spans="1:6" s="13" customFormat="1" ht="50.25" customHeight="1">
      <c r="A62" s="36" t="s">
        <v>43</v>
      </c>
      <c r="B62" s="88" t="s">
        <v>97</v>
      </c>
      <c r="C62" s="69">
        <v>18.100000000000001</v>
      </c>
      <c r="D62" s="47" t="s">
        <v>47</v>
      </c>
      <c r="E62" s="31"/>
      <c r="F62" s="56">
        <f t="shared" si="0"/>
        <v>0</v>
      </c>
    </row>
    <row r="63" spans="1:6" s="13" customFormat="1" ht="48.75" customHeight="1">
      <c r="A63" s="36" t="s">
        <v>44</v>
      </c>
      <c r="B63" s="88" t="s">
        <v>98</v>
      </c>
      <c r="C63" s="69">
        <v>24.48</v>
      </c>
      <c r="D63" s="47" t="s">
        <v>47</v>
      </c>
      <c r="E63" s="31"/>
      <c r="F63" s="56">
        <f t="shared" si="0"/>
        <v>0</v>
      </c>
    </row>
    <row r="64" spans="1:6" s="13" customFormat="1" ht="72.75" customHeight="1">
      <c r="A64" s="36" t="s">
        <v>45</v>
      </c>
      <c r="B64" s="88" t="s">
        <v>99</v>
      </c>
      <c r="C64" s="69">
        <v>15.89</v>
      </c>
      <c r="D64" s="47" t="s">
        <v>35</v>
      </c>
      <c r="E64" s="31"/>
      <c r="F64" s="56">
        <f t="shared" si="0"/>
        <v>0</v>
      </c>
    </row>
    <row r="65" spans="1:6" s="13" customFormat="1" ht="74.25" customHeight="1" thickBot="1">
      <c r="A65" s="36" t="s">
        <v>46</v>
      </c>
      <c r="B65" s="89" t="s">
        <v>100</v>
      </c>
      <c r="C65" s="69">
        <v>9.24</v>
      </c>
      <c r="D65" s="47" t="s">
        <v>35</v>
      </c>
      <c r="E65" s="31"/>
      <c r="F65" s="56">
        <f t="shared" si="0"/>
        <v>0</v>
      </c>
    </row>
    <row r="66" spans="1:6" s="18" customFormat="1" ht="21.75" customHeight="1" thickBot="1">
      <c r="A66" s="51"/>
      <c r="B66" s="103" t="s">
        <v>83</v>
      </c>
      <c r="C66" s="104"/>
      <c r="D66" s="105"/>
      <c r="E66" s="64"/>
      <c r="F66" s="65">
        <f>SUM(F49:F65)</f>
        <v>0</v>
      </c>
    </row>
    <row r="67" spans="1:6" ht="12" customHeight="1"/>
    <row r="68" spans="1:6" s="18" customFormat="1" ht="14.25" customHeight="1">
      <c r="A68" s="63" t="s">
        <v>25</v>
      </c>
      <c r="B68" s="75" t="s">
        <v>101</v>
      </c>
      <c r="C68" s="76"/>
      <c r="D68" s="61"/>
      <c r="E68" s="61"/>
      <c r="F68" s="61"/>
    </row>
    <row r="69" spans="1:6" s="18" customFormat="1" ht="18.75" customHeight="1">
      <c r="A69" s="20"/>
      <c r="B69" s="52" t="s">
        <v>82</v>
      </c>
      <c r="C69" s="53"/>
      <c r="D69" s="53"/>
      <c r="E69" s="19"/>
      <c r="F69" s="19"/>
    </row>
    <row r="70" spans="1:6" s="18" customFormat="1" ht="15.75" customHeight="1" thickBot="1">
      <c r="A70" s="20"/>
      <c r="B70" s="52"/>
      <c r="C70" s="53"/>
      <c r="D70" s="53"/>
      <c r="E70" s="19"/>
      <c r="F70" s="19"/>
    </row>
    <row r="71" spans="1:6" s="14" customFormat="1" ht="24" customHeight="1">
      <c r="A71" s="21" t="s">
        <v>4</v>
      </c>
      <c r="B71" s="22" t="s">
        <v>5</v>
      </c>
      <c r="C71" s="23" t="s">
        <v>6</v>
      </c>
      <c r="D71" s="45" t="s">
        <v>7</v>
      </c>
      <c r="E71" s="44" t="s">
        <v>9</v>
      </c>
      <c r="F71" s="24" t="s">
        <v>10</v>
      </c>
    </row>
    <row r="72" spans="1:6" s="14" customFormat="1" ht="15" customHeight="1" thickBot="1">
      <c r="A72" s="25" t="s">
        <v>8</v>
      </c>
      <c r="B72" s="26">
        <v>1</v>
      </c>
      <c r="C72" s="27">
        <v>2</v>
      </c>
      <c r="D72" s="46">
        <v>3</v>
      </c>
      <c r="E72" s="28">
        <v>4</v>
      </c>
      <c r="F72" s="29" t="s">
        <v>17</v>
      </c>
    </row>
    <row r="73" spans="1:6" s="13" customFormat="1" ht="56.25" customHeight="1">
      <c r="A73" s="30" t="s">
        <v>0</v>
      </c>
      <c r="B73" s="88" t="s">
        <v>103</v>
      </c>
      <c r="C73" s="69">
        <v>13.65</v>
      </c>
      <c r="D73" s="47" t="s">
        <v>23</v>
      </c>
      <c r="E73" s="31"/>
      <c r="F73" s="32">
        <f>C73*E73</f>
        <v>0</v>
      </c>
    </row>
    <row r="74" spans="1:6" s="13" customFormat="1" ht="66.75" customHeight="1">
      <c r="A74" s="30" t="s">
        <v>1</v>
      </c>
      <c r="B74" s="88" t="s">
        <v>104</v>
      </c>
      <c r="C74" s="69">
        <v>10712.58</v>
      </c>
      <c r="D74" s="47" t="s">
        <v>50</v>
      </c>
      <c r="E74" s="31"/>
      <c r="F74" s="56">
        <f>C74*E74</f>
        <v>0</v>
      </c>
    </row>
    <row r="75" spans="1:6" s="13" customFormat="1" ht="23.25" customHeight="1">
      <c r="A75" s="30"/>
      <c r="B75" s="139" t="s">
        <v>105</v>
      </c>
      <c r="C75" s="69"/>
      <c r="D75" s="47"/>
      <c r="E75" s="31"/>
      <c r="F75" s="56"/>
    </row>
    <row r="76" spans="1:6" s="13" customFormat="1" ht="30" customHeight="1">
      <c r="A76" s="30"/>
      <c r="B76" s="139" t="s">
        <v>106</v>
      </c>
      <c r="C76" s="69"/>
      <c r="D76" s="47"/>
      <c r="E76" s="31"/>
      <c r="F76" s="56"/>
    </row>
    <row r="77" spans="1:6" s="13" customFormat="1" ht="74.25" customHeight="1">
      <c r="A77" s="57" t="s">
        <v>2</v>
      </c>
      <c r="B77" s="88" t="s">
        <v>107</v>
      </c>
      <c r="C77" s="70">
        <v>576.25</v>
      </c>
      <c r="D77" s="50" t="s">
        <v>23</v>
      </c>
      <c r="E77" s="58"/>
      <c r="F77" s="56">
        <f>C77*E77</f>
        <v>0</v>
      </c>
    </row>
    <row r="78" spans="1:6" s="13" customFormat="1" ht="36.75" customHeight="1">
      <c r="A78" s="57" t="s">
        <v>3</v>
      </c>
      <c r="B78" s="88" t="s">
        <v>108</v>
      </c>
      <c r="C78" s="70">
        <v>626.02</v>
      </c>
      <c r="D78" s="50" t="s">
        <v>23</v>
      </c>
      <c r="E78" s="58"/>
      <c r="F78" s="56">
        <f t="shared" ref="F75:F91" si="1">C78*E78</f>
        <v>0</v>
      </c>
    </row>
    <row r="79" spans="1:6" s="13" customFormat="1" ht="36.75" customHeight="1">
      <c r="A79" s="30" t="s">
        <v>32</v>
      </c>
      <c r="B79" s="88" t="s">
        <v>109</v>
      </c>
      <c r="C79" s="69">
        <v>626.02</v>
      </c>
      <c r="D79" s="47" t="s">
        <v>23</v>
      </c>
      <c r="E79" s="31"/>
      <c r="F79" s="56">
        <f t="shared" si="1"/>
        <v>0</v>
      </c>
    </row>
    <row r="80" spans="1:6" s="13" customFormat="1" ht="49.5" customHeight="1">
      <c r="A80" s="30" t="s">
        <v>33</v>
      </c>
      <c r="B80" s="88" t="s">
        <v>110</v>
      </c>
      <c r="C80" s="69">
        <v>626.02</v>
      </c>
      <c r="D80" s="47" t="s">
        <v>23</v>
      </c>
      <c r="E80" s="31"/>
      <c r="F80" s="56">
        <f t="shared" si="1"/>
        <v>0</v>
      </c>
    </row>
    <row r="81" spans="1:6" s="13" customFormat="1" ht="45" customHeight="1">
      <c r="A81" s="30" t="s">
        <v>34</v>
      </c>
      <c r="B81" s="88" t="s">
        <v>111</v>
      </c>
      <c r="C81" s="69">
        <v>626.02</v>
      </c>
      <c r="D81" s="47" t="s">
        <v>23</v>
      </c>
      <c r="E81" s="31"/>
      <c r="F81" s="56">
        <f t="shared" si="1"/>
        <v>0</v>
      </c>
    </row>
    <row r="82" spans="1:6" s="13" customFormat="1" ht="27" customHeight="1">
      <c r="A82" s="30" t="s">
        <v>36</v>
      </c>
      <c r="B82" s="88" t="s">
        <v>112</v>
      </c>
      <c r="C82" s="70">
        <v>29.9</v>
      </c>
      <c r="D82" s="50" t="s">
        <v>47</v>
      </c>
      <c r="E82" s="58"/>
      <c r="F82" s="56">
        <f t="shared" si="1"/>
        <v>0</v>
      </c>
    </row>
    <row r="83" spans="1:6" s="13" customFormat="1" ht="33.75" customHeight="1">
      <c r="A83" s="30" t="s">
        <v>37</v>
      </c>
      <c r="B83" s="88" t="s">
        <v>113</v>
      </c>
      <c r="C83" s="69">
        <v>626.02</v>
      </c>
      <c r="D83" s="47" t="s">
        <v>23</v>
      </c>
      <c r="E83" s="31"/>
      <c r="F83" s="56">
        <f t="shared" si="1"/>
        <v>0</v>
      </c>
    </row>
    <row r="84" spans="1:6" s="13" customFormat="1" ht="47.25" customHeight="1">
      <c r="A84" s="30" t="s">
        <v>38</v>
      </c>
      <c r="B84" s="88" t="s">
        <v>114</v>
      </c>
      <c r="C84" s="69">
        <v>50</v>
      </c>
      <c r="D84" s="47" t="s">
        <v>19</v>
      </c>
      <c r="E84" s="31"/>
      <c r="F84" s="56">
        <f t="shared" si="1"/>
        <v>0</v>
      </c>
    </row>
    <row r="85" spans="1:6" s="13" customFormat="1" ht="86.25" customHeight="1">
      <c r="A85" s="30" t="s">
        <v>39</v>
      </c>
      <c r="B85" s="88" t="s">
        <v>115</v>
      </c>
      <c r="C85" s="69">
        <v>72.680000000000007</v>
      </c>
      <c r="D85" s="47" t="s">
        <v>47</v>
      </c>
      <c r="E85" s="31"/>
      <c r="F85" s="56">
        <f t="shared" si="1"/>
        <v>0</v>
      </c>
    </row>
    <row r="86" spans="1:6" s="13" customFormat="1" ht="23.25" customHeight="1">
      <c r="A86" s="30" t="s">
        <v>40</v>
      </c>
      <c r="B86" s="88" t="s">
        <v>116</v>
      </c>
      <c r="C86" s="69">
        <v>29.9</v>
      </c>
      <c r="D86" s="47" t="s">
        <v>47</v>
      </c>
      <c r="E86" s="31"/>
      <c r="F86" s="56">
        <f t="shared" si="1"/>
        <v>0</v>
      </c>
    </row>
    <row r="87" spans="1:6" s="13" customFormat="1" ht="45.75" customHeight="1">
      <c r="A87" s="30" t="s">
        <v>42</v>
      </c>
      <c r="B87" s="88" t="s">
        <v>117</v>
      </c>
      <c r="C87" s="69">
        <v>112.82</v>
      </c>
      <c r="D87" s="47" t="s">
        <v>47</v>
      </c>
      <c r="E87" s="31"/>
      <c r="F87" s="56">
        <f t="shared" si="1"/>
        <v>0</v>
      </c>
    </row>
    <row r="88" spans="1:6" s="13" customFormat="1" ht="51.75" customHeight="1">
      <c r="A88" s="30" t="s">
        <v>43</v>
      </c>
      <c r="B88" s="88" t="s">
        <v>118</v>
      </c>
      <c r="C88" s="69">
        <v>107.04</v>
      </c>
      <c r="D88" s="47" t="s">
        <v>47</v>
      </c>
      <c r="E88" s="31"/>
      <c r="F88" s="56">
        <f t="shared" si="1"/>
        <v>0</v>
      </c>
    </row>
    <row r="89" spans="1:6" s="13" customFormat="1" ht="36" customHeight="1">
      <c r="A89" s="30" t="s">
        <v>44</v>
      </c>
      <c r="B89" s="89" t="s">
        <v>119</v>
      </c>
      <c r="C89" s="69">
        <v>12</v>
      </c>
      <c r="D89" s="47" t="s">
        <v>19</v>
      </c>
      <c r="E89" s="31"/>
      <c r="F89" s="56">
        <f t="shared" si="1"/>
        <v>0</v>
      </c>
    </row>
    <row r="90" spans="1:6" s="13" customFormat="1" ht="42.75" customHeight="1">
      <c r="A90" s="30" t="s">
        <v>45</v>
      </c>
      <c r="B90" s="89" t="s">
        <v>120</v>
      </c>
      <c r="C90" s="69">
        <v>112.82</v>
      </c>
      <c r="D90" s="47" t="s">
        <v>47</v>
      </c>
      <c r="E90" s="31"/>
      <c r="F90" s="56">
        <f t="shared" si="1"/>
        <v>0</v>
      </c>
    </row>
    <row r="91" spans="1:6" s="13" customFormat="1" ht="40.5" customHeight="1" thickBot="1">
      <c r="A91" s="30" t="s">
        <v>46</v>
      </c>
      <c r="B91" s="89" t="s">
        <v>121</v>
      </c>
      <c r="C91" s="69">
        <v>112.82</v>
      </c>
      <c r="D91" s="47" t="s">
        <v>47</v>
      </c>
      <c r="E91" s="31"/>
      <c r="F91" s="56">
        <f t="shared" si="1"/>
        <v>0</v>
      </c>
    </row>
    <row r="92" spans="1:6" s="20" customFormat="1" ht="19.5" customHeight="1" thickBot="1">
      <c r="A92" s="66"/>
      <c r="B92" s="100" t="s">
        <v>102</v>
      </c>
      <c r="C92" s="100"/>
      <c r="D92" s="101"/>
      <c r="E92" s="67"/>
      <c r="F92" s="68">
        <f>SUM(F73:F91)</f>
        <v>0</v>
      </c>
    </row>
    <row r="93" spans="1:6" ht="15" customHeight="1">
      <c r="B93" s="54"/>
      <c r="C93" s="54"/>
      <c r="D93" s="54"/>
    </row>
    <row r="94" spans="1:6" ht="13.5" customHeight="1">
      <c r="A94" s="98" t="s">
        <v>26</v>
      </c>
      <c r="B94" s="98"/>
      <c r="C94" s="98"/>
      <c r="D94" s="98"/>
      <c r="E94" s="98"/>
      <c r="F94" s="98"/>
    </row>
    <row r="95" spans="1:6" ht="13.5" customHeight="1">
      <c r="A95" s="97" t="s">
        <v>122</v>
      </c>
      <c r="B95" s="97"/>
      <c r="C95" s="97"/>
      <c r="D95" s="97"/>
      <c r="E95" s="97"/>
      <c r="F95" s="97"/>
    </row>
    <row r="96" spans="1:6" ht="12.75" customHeight="1" thickBot="1">
      <c r="A96" s="33"/>
      <c r="B96" s="33"/>
      <c r="C96" s="33"/>
      <c r="D96" s="33"/>
      <c r="E96" s="33"/>
      <c r="F96" s="33"/>
    </row>
    <row r="97" spans="1:6" s="14" customFormat="1" ht="20.25" customHeight="1" thickBot="1">
      <c r="A97" s="34"/>
      <c r="B97" s="94" t="s">
        <v>22</v>
      </c>
      <c r="C97" s="95"/>
      <c r="D97" s="96"/>
      <c r="E97" s="95" t="s">
        <v>18</v>
      </c>
      <c r="F97" s="96"/>
    </row>
    <row r="98" spans="1:6" s="14" customFormat="1" ht="22.5" customHeight="1">
      <c r="A98" s="55" t="s">
        <v>24</v>
      </c>
      <c r="B98" s="135" t="s">
        <v>81</v>
      </c>
      <c r="C98" s="136"/>
      <c r="D98" s="137"/>
      <c r="E98" s="133">
        <f>F66</f>
        <v>0</v>
      </c>
      <c r="F98" s="134"/>
    </row>
    <row r="99" spans="1:6" s="14" customFormat="1" ht="22.5" customHeight="1" thickBot="1">
      <c r="A99" s="73" t="s">
        <v>25</v>
      </c>
      <c r="B99" s="140" t="s">
        <v>101</v>
      </c>
      <c r="C99" s="141"/>
      <c r="D99" s="142"/>
      <c r="E99" s="143">
        <f>F92</f>
        <v>0</v>
      </c>
      <c r="F99" s="144"/>
    </row>
    <row r="100" spans="1:6" s="14" customFormat="1" ht="22.5" customHeight="1" thickBot="1">
      <c r="A100" s="51"/>
      <c r="B100" s="102" t="s">
        <v>123</v>
      </c>
      <c r="C100" s="100"/>
      <c r="D100" s="101"/>
      <c r="E100" s="149">
        <f>E98+E99</f>
        <v>0</v>
      </c>
      <c r="F100" s="112"/>
    </row>
    <row r="101" spans="1:6" s="14" customFormat="1" ht="22.5" customHeight="1" thickBot="1">
      <c r="A101" s="73" t="s">
        <v>41</v>
      </c>
      <c r="B101" s="150" t="s">
        <v>124</v>
      </c>
      <c r="C101" s="138"/>
      <c r="D101" s="151"/>
      <c r="E101" s="152">
        <f>E100*0.1</f>
        <v>0</v>
      </c>
      <c r="F101" s="153"/>
    </row>
    <row r="102" spans="1:6" s="14" customFormat="1" ht="22.5" customHeight="1" thickBot="1">
      <c r="A102" s="51"/>
      <c r="B102" s="102" t="s">
        <v>125</v>
      </c>
      <c r="C102" s="100"/>
      <c r="D102" s="101"/>
      <c r="E102" s="149">
        <f>E100+E101</f>
        <v>0</v>
      </c>
      <c r="F102" s="112"/>
    </row>
    <row r="103" spans="1:6" s="14" customFormat="1" ht="22.5" customHeight="1" thickBot="1">
      <c r="A103" s="36" t="s">
        <v>51</v>
      </c>
      <c r="B103" s="145" t="s">
        <v>126</v>
      </c>
      <c r="C103" s="146"/>
      <c r="D103" s="147"/>
      <c r="E103" s="148">
        <f>E102*0.03</f>
        <v>0</v>
      </c>
      <c r="F103" s="125"/>
    </row>
    <row r="104" spans="1:6" s="20" customFormat="1" ht="22.5" customHeight="1">
      <c r="A104" s="40"/>
      <c r="B104" s="118" t="s">
        <v>31</v>
      </c>
      <c r="C104" s="119"/>
      <c r="D104" s="120"/>
      <c r="E104" s="131">
        <f>E102+E103</f>
        <v>0</v>
      </c>
      <c r="F104" s="132"/>
    </row>
    <row r="105" spans="1:6" s="14" customFormat="1" ht="22.5" customHeight="1" thickBot="1">
      <c r="A105" s="37"/>
      <c r="B105" s="121" t="s">
        <v>48</v>
      </c>
      <c r="C105" s="122"/>
      <c r="D105" s="123"/>
      <c r="E105" s="72">
        <v>0</v>
      </c>
      <c r="F105" s="71">
        <f>E104*E105</f>
        <v>0</v>
      </c>
    </row>
    <row r="106" spans="1:6" s="20" customFormat="1" ht="22.5" customHeight="1">
      <c r="A106" s="40"/>
      <c r="B106" s="118" t="s">
        <v>27</v>
      </c>
      <c r="C106" s="119"/>
      <c r="D106" s="120"/>
      <c r="E106" s="131">
        <f>E104-F105</f>
        <v>0</v>
      </c>
      <c r="F106" s="132"/>
    </row>
    <row r="107" spans="1:6" s="14" customFormat="1" ht="22.5" customHeight="1">
      <c r="A107" s="36"/>
      <c r="B107" s="115" t="s">
        <v>30</v>
      </c>
      <c r="C107" s="116"/>
      <c r="D107" s="117"/>
      <c r="E107" s="124">
        <f>E106*0.22</f>
        <v>0</v>
      </c>
      <c r="F107" s="125"/>
    </row>
    <row r="108" spans="1:6" s="20" customFormat="1" ht="22.5" customHeight="1" thickBot="1">
      <c r="A108" s="42"/>
      <c r="B108" s="128" t="s">
        <v>29</v>
      </c>
      <c r="C108" s="129"/>
      <c r="D108" s="130"/>
      <c r="E108" s="126">
        <f>E106+E107</f>
        <v>0</v>
      </c>
      <c r="F108" s="127"/>
    </row>
    <row r="109" spans="1:6" ht="13.5" customHeight="1"/>
    <row r="110" spans="1:6" ht="21.75" customHeight="1">
      <c r="A110" s="38" t="s">
        <v>127</v>
      </c>
    </row>
    <row r="111" spans="1:6" ht="6.75" customHeight="1"/>
    <row r="112" spans="1:6" s="39" customFormat="1" ht="20.25" customHeight="1">
      <c r="A112" s="113" t="s">
        <v>20</v>
      </c>
      <c r="B112" s="113"/>
      <c r="D112" s="113" t="s">
        <v>28</v>
      </c>
      <c r="E112" s="113"/>
      <c r="F112" s="113"/>
    </row>
    <row r="113" spans="1:6" s="39" customFormat="1" ht="20.25" customHeight="1">
      <c r="A113" s="113" t="s">
        <v>21</v>
      </c>
      <c r="B113" s="113"/>
      <c r="D113" s="114"/>
      <c r="E113" s="114"/>
      <c r="F113" s="114"/>
    </row>
  </sheetData>
  <mergeCells count="61">
    <mergeCell ref="B98:D98"/>
    <mergeCell ref="B101:D101"/>
    <mergeCell ref="E101:F101"/>
    <mergeCell ref="B102:D102"/>
    <mergeCell ref="E102:F102"/>
    <mergeCell ref="B103:D103"/>
    <mergeCell ref="E103:F103"/>
    <mergeCell ref="A9:F9"/>
    <mergeCell ref="A113:B113"/>
    <mergeCell ref="D113:F113"/>
    <mergeCell ref="B107:D107"/>
    <mergeCell ref="B106:D106"/>
    <mergeCell ref="B105:D105"/>
    <mergeCell ref="E107:F107"/>
    <mergeCell ref="E108:F108"/>
    <mergeCell ref="A112:B112"/>
    <mergeCell ref="D112:F112"/>
    <mergeCell ref="B108:D108"/>
    <mergeCell ref="E106:F106"/>
    <mergeCell ref="B104:D104"/>
    <mergeCell ref="E104:F104"/>
    <mergeCell ref="E98:F98"/>
    <mergeCell ref="D7:F7"/>
    <mergeCell ref="A5:B5"/>
    <mergeCell ref="A6:B6"/>
    <mergeCell ref="A7:B7"/>
    <mergeCell ref="D6:F6"/>
    <mergeCell ref="A1:B1"/>
    <mergeCell ref="A2:B2"/>
    <mergeCell ref="A3:B3"/>
    <mergeCell ref="C2:F2"/>
    <mergeCell ref="C3:F3"/>
    <mergeCell ref="A11:F11"/>
    <mergeCell ref="B92:D92"/>
    <mergeCell ref="B66:D66"/>
    <mergeCell ref="B20:D20"/>
    <mergeCell ref="B100:D100"/>
    <mergeCell ref="E100:F100"/>
    <mergeCell ref="B97:D97"/>
    <mergeCell ref="E97:F97"/>
    <mergeCell ref="A95:F95"/>
    <mergeCell ref="A94:F94"/>
    <mergeCell ref="B99:D99"/>
    <mergeCell ref="E99:F99"/>
    <mergeCell ref="B42:D42"/>
    <mergeCell ref="B15:D15"/>
    <mergeCell ref="B16:D16"/>
    <mergeCell ref="B17:D17"/>
    <mergeCell ref="B18:D18"/>
    <mergeCell ref="B19:D19"/>
    <mergeCell ref="B21:D21"/>
    <mergeCell ref="B22:D22"/>
    <mergeCell ref="B27:D27"/>
    <mergeCell ref="B28:D28"/>
    <mergeCell ref="B33:D33"/>
    <mergeCell ref="B29:D29"/>
    <mergeCell ref="B35:D35"/>
    <mergeCell ref="B36:D36"/>
    <mergeCell ref="B37:D37"/>
    <mergeCell ref="B39:D39"/>
    <mergeCell ref="B40:D40"/>
  </mergeCells>
  <phoneticPr fontId="0" type="noConversion"/>
  <printOptions horizontalCentered="1"/>
  <pageMargins left="0.78740157480314965" right="0.39370078740157483" top="1.1811023622047245" bottom="0.78740157480314965" header="0.39370078740157483" footer="0.39370078740157483"/>
  <pageSetup paperSize="9" orientation="portrait" r:id="rId1"/>
  <headerFooter alignWithMargins="0">
    <oddHeader xml:space="preserve">&amp;C&amp;"Tahoma,Navadno Ležeče"&amp;8Oddaja javnega naročila gradnje:
REKONSTRUKCIJA IN DOGRADITEV (FASADNI OVOJ IN STREHA)
NEOBNOVLJENEGA DELA SPODNJEGA PALACIJA&amp;R&amp;"Tahoma,Krepko"&amp;8OBRAZEC št. 14/1 - Predračun 
za 1. sklop
</oddHeader>
    <oddFooter>&amp;C&amp;8stran &amp;P od &amp;N</oddFooter>
    <firstFooter>&amp;C&amp;8stran 1 od 64</firstFooter>
  </headerFooter>
  <rowBreaks count="2" manualBreakCount="2">
    <brk id="43" max="16383" man="1"/>
    <brk id="93" max="16383" man="1"/>
  </rowBreaks>
  <drawing r:id="rId2"/>
  <legacyDrawing r:id="rId3"/>
  <oleObjects>
    <mc:AlternateContent xmlns:mc="http://schemas.openxmlformats.org/markup-compatibility/2006">
      <mc:Choice Requires="x14">
        <oleObject progId="MSPhotoEd.3" shapeId="20666" r:id="rId4">
          <objectPr defaultSize="0" autoPict="0" r:id="rId5">
            <anchor moveWithCells="1" sizeWithCells="1">
              <from>
                <xdr:col>1</xdr:col>
                <xdr:colOff>3190875</xdr:colOff>
                <xdr:row>0</xdr:row>
                <xdr:rowOff>0</xdr:rowOff>
              </from>
              <to>
                <xdr:col>5</xdr:col>
                <xdr:colOff>981075</xdr:colOff>
                <xdr:row>0</xdr:row>
                <xdr:rowOff>0</xdr:rowOff>
              </to>
            </anchor>
          </objectPr>
        </oleObject>
      </mc:Choice>
      <mc:Fallback>
        <oleObject progId="MSPhotoEd.3" shapeId="2066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zoomScale="120" zoomScaleNormal="120" workbookViewId="0">
      <selection sqref="A1:B1"/>
    </sheetView>
  </sheetViews>
  <sheetFormatPr defaultRowHeight="9"/>
  <cols>
    <col min="1" max="1" width="6.140625" style="10" customWidth="1"/>
    <col min="2" max="2" width="50" style="11" customWidth="1"/>
    <col min="3" max="3" width="9.42578125" style="11" customWidth="1"/>
    <col min="4" max="4" width="7.140625" style="11" customWidth="1"/>
    <col min="5" max="5" width="14.140625" style="11" customWidth="1"/>
    <col min="6" max="6" width="16.28515625" style="11" customWidth="1"/>
    <col min="7" max="16384" width="9.140625" style="11"/>
  </cols>
  <sheetData>
    <row r="1" spans="1:6" s="12" customFormat="1" ht="15.95" customHeight="1">
      <c r="A1" s="106" t="s">
        <v>11</v>
      </c>
      <c r="B1" s="106"/>
      <c r="C1" s="1"/>
      <c r="D1" s="1"/>
      <c r="E1" s="2"/>
      <c r="F1" s="2"/>
    </row>
    <row r="2" spans="1:6" s="13" customFormat="1" ht="15.95" customHeight="1">
      <c r="A2" s="107" t="s">
        <v>12</v>
      </c>
      <c r="B2" s="107"/>
      <c r="C2" s="107" t="s">
        <v>13</v>
      </c>
      <c r="D2" s="107"/>
      <c r="E2" s="107"/>
      <c r="F2" s="107"/>
    </row>
    <row r="3" spans="1:6" s="13" customFormat="1" ht="15.95" customHeight="1">
      <c r="A3" s="108" t="s">
        <v>14</v>
      </c>
      <c r="B3" s="108"/>
      <c r="C3" s="108" t="s">
        <v>16</v>
      </c>
      <c r="D3" s="108"/>
      <c r="E3" s="108"/>
      <c r="F3" s="108"/>
    </row>
    <row r="4" spans="1:6" s="13" customFormat="1" ht="9.75" customHeight="1">
      <c r="A4" s="4"/>
      <c r="B4" s="3"/>
      <c r="C4" s="3"/>
      <c r="D4" s="3"/>
      <c r="E4" s="3"/>
      <c r="F4" s="3"/>
    </row>
    <row r="5" spans="1:6" s="12" customFormat="1" ht="15.95" customHeight="1">
      <c r="A5" s="106" t="s">
        <v>15</v>
      </c>
      <c r="B5" s="106"/>
      <c r="C5" s="1"/>
      <c r="D5" s="1"/>
      <c r="E5" s="1"/>
      <c r="F5" s="2"/>
    </row>
    <row r="6" spans="1:6" s="13" customFormat="1" ht="15.95" customHeight="1">
      <c r="A6" s="107" t="s">
        <v>52</v>
      </c>
      <c r="B6" s="107"/>
      <c r="C6" s="5" t="s">
        <v>13</v>
      </c>
      <c r="D6" s="110" t="s">
        <v>53</v>
      </c>
      <c r="E6" s="110"/>
      <c r="F6" s="110"/>
    </row>
    <row r="7" spans="1:6" s="3" customFormat="1" ht="15.95" customHeight="1">
      <c r="A7" s="108" t="s">
        <v>54</v>
      </c>
      <c r="B7" s="108"/>
      <c r="C7" s="78" t="s">
        <v>16</v>
      </c>
      <c r="D7" s="109" t="s">
        <v>55</v>
      </c>
      <c r="E7" s="109"/>
      <c r="F7" s="109"/>
    </row>
    <row r="8" spans="1:6" s="13" customFormat="1" ht="13.5" customHeight="1">
      <c r="A8" s="7"/>
      <c r="B8" s="7"/>
      <c r="C8" s="8"/>
      <c r="D8" s="8"/>
      <c r="E8" s="8"/>
      <c r="F8" s="8"/>
    </row>
    <row r="9" spans="1:6" s="13" customFormat="1" ht="27" customHeight="1">
      <c r="A9" s="111" t="s">
        <v>56</v>
      </c>
      <c r="B9" s="111"/>
      <c r="C9" s="111"/>
      <c r="D9" s="111"/>
      <c r="E9" s="111"/>
      <c r="F9" s="111"/>
    </row>
    <row r="10" spans="1:6" s="13" customFormat="1" ht="16.5" customHeight="1">
      <c r="A10" s="7"/>
      <c r="B10" s="7"/>
      <c r="C10" s="8"/>
      <c r="D10" s="8"/>
      <c r="E10" s="8"/>
      <c r="F10" s="8"/>
    </row>
    <row r="11" spans="1:6" s="13" customFormat="1" ht="18.75" customHeight="1">
      <c r="A11" s="99" t="s">
        <v>130</v>
      </c>
      <c r="B11" s="99"/>
      <c r="C11" s="99"/>
      <c r="D11" s="99"/>
      <c r="E11" s="99"/>
      <c r="F11" s="99"/>
    </row>
    <row r="13" spans="1:6" s="13" customFormat="1" ht="12" customHeight="1">
      <c r="A13" s="9"/>
      <c r="B13" s="87" t="s">
        <v>58</v>
      </c>
      <c r="C13" s="9"/>
      <c r="D13" s="9"/>
      <c r="E13" s="9"/>
      <c r="F13" s="9"/>
    </row>
    <row r="14" spans="1:6" s="13" customFormat="1" ht="12" customHeight="1">
      <c r="A14" s="9"/>
      <c r="B14" s="79"/>
      <c r="C14" s="9"/>
      <c r="D14" s="9"/>
      <c r="E14" s="9"/>
      <c r="F14" s="9"/>
    </row>
    <row r="15" spans="1:6" s="17" customFormat="1" ht="66" customHeight="1">
      <c r="A15" s="81"/>
      <c r="B15" s="91" t="s">
        <v>131</v>
      </c>
      <c r="C15" s="91"/>
      <c r="D15" s="91"/>
      <c r="E15" s="84"/>
      <c r="F15" s="84"/>
    </row>
    <row r="16" spans="1:6" s="17" customFormat="1" ht="45.75" customHeight="1">
      <c r="A16" s="81"/>
      <c r="B16" s="92" t="s">
        <v>59</v>
      </c>
      <c r="C16" s="92"/>
      <c r="D16" s="92"/>
      <c r="E16" s="85"/>
      <c r="F16" s="85"/>
    </row>
    <row r="17" spans="1:6" s="17" customFormat="1" ht="31.5" customHeight="1">
      <c r="A17" s="81"/>
      <c r="B17" s="91" t="s">
        <v>60</v>
      </c>
      <c r="C17" s="91"/>
      <c r="D17" s="91"/>
      <c r="E17" s="84"/>
      <c r="F17" s="84"/>
    </row>
    <row r="18" spans="1:6" s="17" customFormat="1" ht="90.75" customHeight="1">
      <c r="A18" s="81"/>
      <c r="B18" s="91" t="s">
        <v>61</v>
      </c>
      <c r="C18" s="91"/>
      <c r="D18" s="91"/>
      <c r="E18" s="84"/>
      <c r="F18" s="84"/>
    </row>
    <row r="19" spans="1:6" s="17" customFormat="1" ht="28.5" customHeight="1">
      <c r="A19" s="81"/>
      <c r="B19" s="93" t="s">
        <v>62</v>
      </c>
      <c r="C19" s="93"/>
      <c r="D19" s="93"/>
      <c r="E19" s="86"/>
      <c r="F19" s="86"/>
    </row>
    <row r="20" spans="1:6" s="17" customFormat="1" ht="16.5" customHeight="1">
      <c r="A20" s="81" t="s">
        <v>49</v>
      </c>
      <c r="B20" s="93" t="s">
        <v>63</v>
      </c>
      <c r="C20" s="93"/>
      <c r="D20" s="93"/>
      <c r="E20" s="86"/>
      <c r="F20" s="86"/>
    </row>
    <row r="21" spans="1:6" s="17" customFormat="1" ht="30" customHeight="1">
      <c r="A21" s="81" t="s">
        <v>49</v>
      </c>
      <c r="B21" s="90" t="s">
        <v>64</v>
      </c>
      <c r="C21" s="90"/>
      <c r="D21" s="90"/>
      <c r="E21" s="48"/>
      <c r="F21" s="48"/>
    </row>
    <row r="22" spans="1:6" s="17" customFormat="1" ht="36" customHeight="1">
      <c r="A22" s="81" t="s">
        <v>49</v>
      </c>
      <c r="B22" s="90" t="s">
        <v>65</v>
      </c>
      <c r="C22" s="90"/>
      <c r="D22" s="90"/>
      <c r="E22" s="48"/>
      <c r="F22" s="48"/>
    </row>
    <row r="23" spans="1:6" s="17" customFormat="1" ht="18" customHeight="1">
      <c r="A23" s="81" t="s">
        <v>49</v>
      </c>
      <c r="B23" s="87" t="s">
        <v>66</v>
      </c>
      <c r="C23" s="48"/>
      <c r="D23" s="48"/>
      <c r="E23" s="48"/>
      <c r="F23" s="48"/>
    </row>
    <row r="24" spans="1:6" s="17" customFormat="1" ht="12" customHeight="1">
      <c r="A24" s="81" t="s">
        <v>49</v>
      </c>
      <c r="B24" s="87" t="s">
        <v>67</v>
      </c>
      <c r="C24" s="48"/>
      <c r="D24" s="48"/>
      <c r="E24" s="48"/>
      <c r="F24" s="48"/>
    </row>
    <row r="25" spans="1:6" s="17" customFormat="1" ht="12" customHeight="1">
      <c r="A25" s="81" t="s">
        <v>49</v>
      </c>
      <c r="B25" s="87" t="s">
        <v>68</v>
      </c>
      <c r="C25" s="48"/>
      <c r="D25" s="48"/>
      <c r="E25" s="48"/>
      <c r="F25" s="48"/>
    </row>
    <row r="26" spans="1:6" s="17" customFormat="1" ht="12" customHeight="1">
      <c r="A26" s="81" t="s">
        <v>49</v>
      </c>
      <c r="B26" s="87" t="s">
        <v>69</v>
      </c>
      <c r="C26" s="48"/>
      <c r="D26" s="48"/>
      <c r="E26" s="48"/>
      <c r="F26" s="48"/>
    </row>
    <row r="27" spans="1:6" s="17" customFormat="1" ht="12" customHeight="1">
      <c r="A27" s="81" t="s">
        <v>49</v>
      </c>
      <c r="B27" s="90" t="s">
        <v>70</v>
      </c>
      <c r="C27" s="90"/>
      <c r="D27" s="90"/>
      <c r="E27" s="48"/>
      <c r="F27" s="48"/>
    </row>
    <row r="28" spans="1:6" s="17" customFormat="1" ht="12" customHeight="1">
      <c r="A28" s="81" t="s">
        <v>49</v>
      </c>
      <c r="B28" s="90" t="s">
        <v>71</v>
      </c>
      <c r="C28" s="90"/>
      <c r="D28" s="90"/>
      <c r="E28" s="48"/>
      <c r="F28" s="48"/>
    </row>
    <row r="29" spans="1:6" s="17" customFormat="1" ht="12" customHeight="1">
      <c r="A29" s="81" t="s">
        <v>49</v>
      </c>
      <c r="B29" s="90" t="s">
        <v>132</v>
      </c>
      <c r="C29" s="90"/>
      <c r="D29" s="90"/>
      <c r="E29" s="48"/>
      <c r="F29" s="48"/>
    </row>
    <row r="30" spans="1:6" s="17" customFormat="1" ht="12" customHeight="1">
      <c r="A30" s="81" t="s">
        <v>49</v>
      </c>
      <c r="B30" s="87" t="s">
        <v>72</v>
      </c>
      <c r="C30" s="48"/>
      <c r="D30" s="48"/>
      <c r="E30" s="48"/>
      <c r="F30" s="48"/>
    </row>
    <row r="31" spans="1:6" s="17" customFormat="1" ht="12" customHeight="1">
      <c r="A31" s="81" t="s">
        <v>49</v>
      </c>
      <c r="B31" s="87" t="s">
        <v>73</v>
      </c>
      <c r="C31" s="48"/>
      <c r="D31" s="48"/>
      <c r="E31" s="48"/>
      <c r="F31" s="48"/>
    </row>
    <row r="32" spans="1:6" s="17" customFormat="1" ht="12" customHeight="1">
      <c r="A32" s="81" t="s">
        <v>49</v>
      </c>
      <c r="B32" s="87" t="s">
        <v>74</v>
      </c>
      <c r="C32" s="48"/>
      <c r="D32" s="48"/>
      <c r="E32" s="48"/>
      <c r="F32" s="48"/>
    </row>
    <row r="33" spans="1:6" s="17" customFormat="1" ht="12" customHeight="1">
      <c r="A33" s="81" t="s">
        <v>49</v>
      </c>
      <c r="B33" s="90" t="s">
        <v>75</v>
      </c>
      <c r="C33" s="90"/>
      <c r="D33" s="90"/>
      <c r="E33" s="48"/>
      <c r="F33" s="48"/>
    </row>
    <row r="34" spans="1:6" s="17" customFormat="1" ht="12" customHeight="1">
      <c r="A34" s="81" t="s">
        <v>49</v>
      </c>
      <c r="B34" s="87" t="s">
        <v>76</v>
      </c>
      <c r="C34" s="48"/>
      <c r="D34" s="48"/>
      <c r="E34" s="48"/>
      <c r="F34" s="48"/>
    </row>
    <row r="35" spans="1:6" s="17" customFormat="1" ht="12" customHeight="1">
      <c r="A35" s="81" t="s">
        <v>49</v>
      </c>
      <c r="B35" s="90" t="s">
        <v>77</v>
      </c>
      <c r="C35" s="90"/>
      <c r="D35" s="90"/>
      <c r="E35" s="48"/>
      <c r="F35" s="48"/>
    </row>
    <row r="36" spans="1:6" s="17" customFormat="1" ht="12" customHeight="1">
      <c r="A36" s="81" t="s">
        <v>49</v>
      </c>
      <c r="B36" s="90" t="s">
        <v>78</v>
      </c>
      <c r="C36" s="90"/>
      <c r="D36" s="90"/>
      <c r="E36" s="48"/>
      <c r="F36" s="48"/>
    </row>
    <row r="37" spans="1:6" s="17" customFormat="1" ht="12" customHeight="1">
      <c r="A37" s="81" t="s">
        <v>49</v>
      </c>
      <c r="B37" s="90" t="s">
        <v>79</v>
      </c>
      <c r="C37" s="90"/>
      <c r="D37" s="90"/>
      <c r="E37" s="48"/>
      <c r="F37" s="48"/>
    </row>
    <row r="38" spans="1:6" s="17" customFormat="1" ht="12" customHeight="1">
      <c r="A38" s="81"/>
      <c r="B38" s="79"/>
      <c r="C38" s="48"/>
      <c r="D38" s="48"/>
      <c r="E38" s="48"/>
      <c r="F38" s="48"/>
    </row>
    <row r="39" spans="1:6" s="17" customFormat="1" ht="30.75" customHeight="1">
      <c r="A39" s="81"/>
      <c r="B39" s="90" t="s">
        <v>57</v>
      </c>
      <c r="C39" s="90"/>
      <c r="D39" s="90"/>
      <c r="E39" s="48"/>
      <c r="F39" s="48"/>
    </row>
    <row r="40" spans="1:6" s="17" customFormat="1" ht="23.25" customHeight="1">
      <c r="A40" s="81"/>
      <c r="B40" s="90" t="s">
        <v>80</v>
      </c>
      <c r="C40" s="90"/>
      <c r="D40" s="90"/>
      <c r="E40" s="48"/>
      <c r="F40" s="48"/>
    </row>
    <row r="41" spans="1:6" s="17" customFormat="1" ht="9.75" customHeight="1">
      <c r="A41" s="81"/>
      <c r="B41" s="87"/>
      <c r="C41" s="87"/>
      <c r="D41" s="87"/>
      <c r="E41" s="48"/>
      <c r="F41" s="48"/>
    </row>
    <row r="42" spans="1:6" s="17" customFormat="1" ht="18" customHeight="1">
      <c r="A42" s="81"/>
      <c r="B42" s="90" t="s">
        <v>129</v>
      </c>
      <c r="C42" s="90"/>
      <c r="D42" s="90"/>
      <c r="E42" s="48"/>
      <c r="F42" s="48"/>
    </row>
    <row r="43" spans="1:6" s="13" customFormat="1" ht="12" customHeight="1">
      <c r="A43" s="9"/>
      <c r="B43" s="74"/>
      <c r="C43" s="9"/>
      <c r="D43" s="9"/>
      <c r="E43" s="9"/>
      <c r="F43" s="9"/>
    </row>
    <row r="44" spans="1:6" s="17" customFormat="1" ht="14.25" customHeight="1">
      <c r="A44" s="59" t="s">
        <v>24</v>
      </c>
      <c r="B44" s="60" t="s">
        <v>133</v>
      </c>
      <c r="C44" s="61"/>
      <c r="D44" s="61"/>
      <c r="E44" s="62"/>
      <c r="F44" s="62"/>
    </row>
    <row r="45" spans="1:6" s="17" customFormat="1" ht="14.25" customHeight="1">
      <c r="A45" s="15"/>
      <c r="B45" s="19" t="s">
        <v>82</v>
      </c>
      <c r="C45" s="16"/>
      <c r="D45" s="16"/>
      <c r="E45" s="16"/>
      <c r="F45" s="16"/>
    </row>
    <row r="46" spans="1:6" s="17" customFormat="1" ht="14.25" customHeight="1" thickBot="1">
      <c r="A46" s="15"/>
      <c r="B46" s="16"/>
      <c r="C46" s="16"/>
      <c r="D46" s="16"/>
      <c r="E46" s="16"/>
      <c r="F46" s="16"/>
    </row>
    <row r="47" spans="1:6" s="14" customFormat="1" ht="24" customHeight="1">
      <c r="A47" s="40" t="s">
        <v>4</v>
      </c>
      <c r="B47" s="41" t="s">
        <v>5</v>
      </c>
      <c r="C47" s="23" t="s">
        <v>6</v>
      </c>
      <c r="D47" s="45" t="s">
        <v>7</v>
      </c>
      <c r="E47" s="44" t="s">
        <v>9</v>
      </c>
      <c r="F47" s="24" t="s">
        <v>10</v>
      </c>
    </row>
    <row r="48" spans="1:6" s="14" customFormat="1" ht="15" customHeight="1" thickBot="1">
      <c r="A48" s="42" t="s">
        <v>8</v>
      </c>
      <c r="B48" s="43">
        <v>1</v>
      </c>
      <c r="C48" s="27">
        <v>2</v>
      </c>
      <c r="D48" s="46">
        <v>3</v>
      </c>
      <c r="E48" s="28">
        <v>4</v>
      </c>
      <c r="F48" s="29" t="s">
        <v>17</v>
      </c>
    </row>
    <row r="49" spans="1:6" s="13" customFormat="1" ht="86.25" customHeight="1">
      <c r="A49" s="36" t="s">
        <v>0</v>
      </c>
      <c r="B49" s="88" t="s">
        <v>84</v>
      </c>
      <c r="C49" s="69">
        <v>550</v>
      </c>
      <c r="D49" s="47" t="s">
        <v>23</v>
      </c>
      <c r="E49" s="31"/>
      <c r="F49" s="32">
        <f>C49*E49</f>
        <v>0</v>
      </c>
    </row>
    <row r="50" spans="1:6" s="13" customFormat="1" ht="49.5" customHeight="1">
      <c r="A50" s="36" t="s">
        <v>1</v>
      </c>
      <c r="B50" s="88" t="s">
        <v>85</v>
      </c>
      <c r="C50" s="69">
        <v>550</v>
      </c>
      <c r="D50" s="47" t="s">
        <v>23</v>
      </c>
      <c r="E50" s="31"/>
      <c r="F50" s="56">
        <f>C50*E50</f>
        <v>0</v>
      </c>
    </row>
    <row r="51" spans="1:6" s="13" customFormat="1" ht="48.75" customHeight="1">
      <c r="A51" s="36" t="s">
        <v>2</v>
      </c>
      <c r="B51" s="88" t="s">
        <v>86</v>
      </c>
      <c r="C51" s="69">
        <v>100</v>
      </c>
      <c r="D51" s="47" t="s">
        <v>23</v>
      </c>
      <c r="E51" s="31"/>
      <c r="F51" s="56">
        <f t="shared" ref="F51:F55" si="0">C51*E51</f>
        <v>0</v>
      </c>
    </row>
    <row r="52" spans="1:6" s="13" customFormat="1" ht="50.25" customHeight="1">
      <c r="A52" s="36" t="s">
        <v>3</v>
      </c>
      <c r="B52" s="88" t="s">
        <v>87</v>
      </c>
      <c r="C52" s="69">
        <v>230</v>
      </c>
      <c r="D52" s="47" t="s">
        <v>23</v>
      </c>
      <c r="E52" s="31"/>
      <c r="F52" s="56">
        <f t="shared" si="0"/>
        <v>0</v>
      </c>
    </row>
    <row r="53" spans="1:6" s="13" customFormat="1" ht="36" customHeight="1">
      <c r="A53" s="36" t="s">
        <v>32</v>
      </c>
      <c r="B53" s="88" t="s">
        <v>88</v>
      </c>
      <c r="C53" s="69">
        <v>320</v>
      </c>
      <c r="D53" s="47" t="s">
        <v>23</v>
      </c>
      <c r="E53" s="31"/>
      <c r="F53" s="56">
        <f t="shared" si="0"/>
        <v>0</v>
      </c>
    </row>
    <row r="54" spans="1:6" s="13" customFormat="1" ht="59.25" customHeight="1">
      <c r="A54" s="36" t="s">
        <v>33</v>
      </c>
      <c r="B54" s="89" t="s">
        <v>89</v>
      </c>
      <c r="C54" s="70">
        <v>4</v>
      </c>
      <c r="D54" s="50" t="s">
        <v>23</v>
      </c>
      <c r="E54" s="58"/>
      <c r="F54" s="56">
        <f t="shared" si="0"/>
        <v>0</v>
      </c>
    </row>
    <row r="55" spans="1:6" s="13" customFormat="1" ht="60" customHeight="1" thickBot="1">
      <c r="A55" s="36" t="s">
        <v>34</v>
      </c>
      <c r="B55" s="88" t="s">
        <v>135</v>
      </c>
      <c r="C55" s="69">
        <v>9</v>
      </c>
      <c r="D55" s="47" t="s">
        <v>47</v>
      </c>
      <c r="E55" s="31"/>
      <c r="F55" s="56">
        <f t="shared" si="0"/>
        <v>0</v>
      </c>
    </row>
    <row r="56" spans="1:6" s="18" customFormat="1" ht="21.75" customHeight="1" thickBot="1">
      <c r="A56" s="51"/>
      <c r="B56" s="103" t="s">
        <v>134</v>
      </c>
      <c r="C56" s="104"/>
      <c r="D56" s="105"/>
      <c r="E56" s="64"/>
      <c r="F56" s="65">
        <f>SUM(F49:F55)</f>
        <v>0</v>
      </c>
    </row>
    <row r="57" spans="1:6" ht="12" customHeight="1"/>
    <row r="58" spans="1:6" ht="13.5" customHeight="1">
      <c r="A58" s="98" t="s">
        <v>26</v>
      </c>
      <c r="B58" s="98"/>
      <c r="C58" s="98"/>
      <c r="D58" s="98"/>
      <c r="E58" s="98"/>
      <c r="F58" s="98"/>
    </row>
    <row r="59" spans="1:6" ht="13.5" customHeight="1">
      <c r="A59" s="97" t="s">
        <v>136</v>
      </c>
      <c r="B59" s="97"/>
      <c r="C59" s="97"/>
      <c r="D59" s="97"/>
      <c r="E59" s="97"/>
      <c r="F59" s="97"/>
    </row>
    <row r="60" spans="1:6" ht="12.75" customHeight="1" thickBot="1">
      <c r="A60" s="33"/>
      <c r="B60" s="33"/>
      <c r="C60" s="33"/>
      <c r="D60" s="33"/>
      <c r="E60" s="33"/>
      <c r="F60" s="33"/>
    </row>
    <row r="61" spans="1:6" s="14" customFormat="1" ht="20.25" customHeight="1" thickBot="1">
      <c r="A61" s="34"/>
      <c r="B61" s="94" t="s">
        <v>22</v>
      </c>
      <c r="C61" s="95"/>
      <c r="D61" s="96"/>
      <c r="E61" s="95" t="s">
        <v>18</v>
      </c>
      <c r="F61" s="96"/>
    </row>
    <row r="62" spans="1:6" s="14" customFormat="1" ht="22.5" customHeight="1">
      <c r="A62" s="55" t="s">
        <v>24</v>
      </c>
      <c r="B62" s="135" t="s">
        <v>133</v>
      </c>
      <c r="C62" s="136"/>
      <c r="D62" s="137"/>
      <c r="E62" s="133">
        <f>F56</f>
        <v>0</v>
      </c>
      <c r="F62" s="134"/>
    </row>
    <row r="63" spans="1:6" s="14" customFormat="1" ht="22.5" customHeight="1" thickBot="1">
      <c r="A63" s="73" t="s">
        <v>25</v>
      </c>
      <c r="B63" s="140" t="s">
        <v>137</v>
      </c>
      <c r="C63" s="141"/>
      <c r="D63" s="142"/>
      <c r="E63" s="143">
        <f>E62*0.1</f>
        <v>0</v>
      </c>
      <c r="F63" s="144"/>
    </row>
    <row r="64" spans="1:6" s="14" customFormat="1" ht="22.5" customHeight="1" thickBot="1">
      <c r="A64" s="51"/>
      <c r="B64" s="102" t="s">
        <v>123</v>
      </c>
      <c r="C64" s="100"/>
      <c r="D64" s="101"/>
      <c r="E64" s="149">
        <f>E62+E63</f>
        <v>0</v>
      </c>
      <c r="F64" s="112"/>
    </row>
    <row r="65" spans="1:6" s="14" customFormat="1" ht="22.5" customHeight="1" thickBot="1">
      <c r="A65" s="36" t="s">
        <v>41</v>
      </c>
      <c r="B65" s="145" t="s">
        <v>138</v>
      </c>
      <c r="C65" s="146"/>
      <c r="D65" s="147"/>
      <c r="E65" s="148">
        <f>E64*0.03</f>
        <v>0</v>
      </c>
      <c r="F65" s="125"/>
    </row>
    <row r="66" spans="1:6" s="20" customFormat="1" ht="22.5" customHeight="1">
      <c r="A66" s="40"/>
      <c r="B66" s="118" t="s">
        <v>31</v>
      </c>
      <c r="C66" s="119"/>
      <c r="D66" s="120"/>
      <c r="E66" s="131">
        <f>E64+E65</f>
        <v>0</v>
      </c>
      <c r="F66" s="132"/>
    </row>
    <row r="67" spans="1:6" s="14" customFormat="1" ht="22.5" customHeight="1" thickBot="1">
      <c r="A67" s="37"/>
      <c r="B67" s="121" t="s">
        <v>48</v>
      </c>
      <c r="C67" s="122"/>
      <c r="D67" s="123"/>
      <c r="E67" s="72">
        <v>0</v>
      </c>
      <c r="F67" s="71">
        <f>E66*E67</f>
        <v>0</v>
      </c>
    </row>
    <row r="68" spans="1:6" s="20" customFormat="1" ht="22.5" customHeight="1">
      <c r="A68" s="40"/>
      <c r="B68" s="118" t="s">
        <v>27</v>
      </c>
      <c r="C68" s="119"/>
      <c r="D68" s="120"/>
      <c r="E68" s="131">
        <f>E66-F67</f>
        <v>0</v>
      </c>
      <c r="F68" s="132"/>
    </row>
    <row r="69" spans="1:6" s="14" customFormat="1" ht="22.5" customHeight="1">
      <c r="A69" s="36"/>
      <c r="B69" s="115" t="s">
        <v>30</v>
      </c>
      <c r="C69" s="116"/>
      <c r="D69" s="117"/>
      <c r="E69" s="124">
        <f>E68*0.22</f>
        <v>0</v>
      </c>
      <c r="F69" s="125"/>
    </row>
    <row r="70" spans="1:6" s="20" customFormat="1" ht="22.5" customHeight="1" thickBot="1">
      <c r="A70" s="42"/>
      <c r="B70" s="128" t="s">
        <v>29</v>
      </c>
      <c r="C70" s="129"/>
      <c r="D70" s="130"/>
      <c r="E70" s="126">
        <f>E68+E69</f>
        <v>0</v>
      </c>
      <c r="F70" s="127"/>
    </row>
    <row r="71" spans="1:6" ht="13.5" customHeight="1"/>
    <row r="72" spans="1:6" ht="21.75" customHeight="1">
      <c r="A72" s="38" t="s">
        <v>127</v>
      </c>
    </row>
    <row r="73" spans="1:6" ht="6.75" customHeight="1"/>
    <row r="74" spans="1:6" s="39" customFormat="1" ht="20.25" customHeight="1">
      <c r="A74" s="113" t="s">
        <v>20</v>
      </c>
      <c r="B74" s="113"/>
      <c r="D74" s="113" t="s">
        <v>28</v>
      </c>
      <c r="E74" s="113"/>
      <c r="F74" s="113"/>
    </row>
    <row r="75" spans="1:6" s="39" customFormat="1" ht="20.25" customHeight="1">
      <c r="A75" s="113" t="s">
        <v>21</v>
      </c>
      <c r="B75" s="113"/>
      <c r="D75" s="114"/>
      <c r="E75" s="114"/>
      <c r="F75" s="114"/>
    </row>
  </sheetData>
  <mergeCells count="56">
    <mergeCell ref="B40:D40"/>
    <mergeCell ref="B42:D42"/>
    <mergeCell ref="B29:D29"/>
    <mergeCell ref="B63:D63"/>
    <mergeCell ref="E63:F63"/>
    <mergeCell ref="B33:D33"/>
    <mergeCell ref="B35:D35"/>
    <mergeCell ref="B36:D36"/>
    <mergeCell ref="B37:D37"/>
    <mergeCell ref="B39:D39"/>
    <mergeCell ref="B20:D20"/>
    <mergeCell ref="B21:D21"/>
    <mergeCell ref="B22:D22"/>
    <mergeCell ref="B27:D27"/>
    <mergeCell ref="B28:D28"/>
    <mergeCell ref="B15:D15"/>
    <mergeCell ref="B16:D16"/>
    <mergeCell ref="B17:D17"/>
    <mergeCell ref="B18:D18"/>
    <mergeCell ref="B19:D19"/>
    <mergeCell ref="B56:D56"/>
    <mergeCell ref="B64:D64"/>
    <mergeCell ref="B65:D65"/>
    <mergeCell ref="B67:D67"/>
    <mergeCell ref="B68:D68"/>
    <mergeCell ref="E68:F68"/>
    <mergeCell ref="B69:D69"/>
    <mergeCell ref="E69:F69"/>
    <mergeCell ref="B66:D66"/>
    <mergeCell ref="E66:F66"/>
    <mergeCell ref="B62:D62"/>
    <mergeCell ref="E62:F62"/>
    <mergeCell ref="E64:F64"/>
    <mergeCell ref="E65:F65"/>
    <mergeCell ref="A58:F58"/>
    <mergeCell ref="A59:F59"/>
    <mergeCell ref="A74:B74"/>
    <mergeCell ref="D74:F74"/>
    <mergeCell ref="A75:B75"/>
    <mergeCell ref="D75:F75"/>
    <mergeCell ref="B70:D70"/>
    <mergeCell ref="E70:F70"/>
    <mergeCell ref="B61:D61"/>
    <mergeCell ref="E61:F61"/>
    <mergeCell ref="A1:B1"/>
    <mergeCell ref="A2:B2"/>
    <mergeCell ref="C2:F2"/>
    <mergeCell ref="A3:B3"/>
    <mergeCell ref="C3:F3"/>
    <mergeCell ref="A5:B5"/>
    <mergeCell ref="A6:B6"/>
    <mergeCell ref="D6:F6"/>
    <mergeCell ref="A7:B7"/>
    <mergeCell ref="D7:F7"/>
    <mergeCell ref="A9:F9"/>
    <mergeCell ref="A11:F11"/>
  </mergeCells>
  <printOptions horizontalCentered="1"/>
  <pageMargins left="0.78740157480314965" right="0.39370078740157483" top="1.1811023622047245" bottom="0.78740157480314965" header="0.39370078740157483" footer="0.39370078740157483"/>
  <pageSetup paperSize="9" orientation="portrait" r:id="rId1"/>
  <headerFooter>
    <oddHeader>&amp;C&amp;"Tahoma,Navadno Ležeče"&amp;8Oddaja javnega naročila gradnje
SANACIJA ZAHODNE IN JUŽNE (ČELNE) FASADE
OBNOVLJENEGA DELA SPODNJEGA PALACIJA&amp;R&amp;"Tahoma,Krepko"&amp;8OBRAZEC št. 14/2 - Predračun
za 2. sklop</oddHeader>
    <oddFooter>&amp;C&amp;8stran &amp;P od &amp;N</oddFooter>
  </headerFooter>
  <rowBreaks count="2" manualBreakCount="2">
    <brk id="43" max="16383" man="1"/>
    <brk id="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obr. 14_1 Predračun za 1. sklop</vt:lpstr>
      <vt:lpstr>obr. 14_2 Predračun za 2. sklop</vt:lpstr>
    </vt:vector>
  </TitlesOfParts>
  <Manager/>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Občina Komen</dc:title>
  <dc:subject>JN - Grad Štanjel - Rekonstrukcija in dograditev Štanjelskega grajskega kompleksa vključno z vinsko kletjo - 1. faza (obnova spodnjega palacija)</dc:subject>
  <dc:creator>Vesna Paljk</dc:creator>
  <cp:lastModifiedBy>Vesna Paljk</cp:lastModifiedBy>
  <cp:lastPrinted>2017-05-31T11:29:47Z</cp:lastPrinted>
  <dcterms:created xsi:type="dcterms:W3CDTF">2005-07-13T09:17:54Z</dcterms:created>
  <dcterms:modified xsi:type="dcterms:W3CDTF">2017-05-31T12:01:38Z</dcterms:modified>
</cp:coreProperties>
</file>